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AppData\Local\Temp\Rar$DIa5876.43354.rartemp\"/>
    </mc:Choice>
  </mc:AlternateContent>
  <bookViews>
    <workbookView xWindow="0" yWindow="0" windowWidth="28770" windowHeight="12900"/>
  </bookViews>
  <sheets>
    <sheet name="Registar_75" sheetId="1" r:id="rId1"/>
  </sheets>
  <calcPr calcId="162913"/>
</workbook>
</file>

<file path=xl/calcChain.xml><?xml version="1.0" encoding="utf-8"?>
<calcChain xmlns="http://schemas.openxmlformats.org/spreadsheetml/2006/main">
  <c r="J157" i="1" l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156" i="1"/>
  <c r="F206" i="1"/>
  <c r="G206" i="1"/>
  <c r="H206" i="1"/>
  <c r="J145" i="1"/>
  <c r="J146" i="1"/>
  <c r="J147" i="1"/>
  <c r="J148" i="1"/>
  <c r="J149" i="1"/>
  <c r="J150" i="1"/>
  <c r="J151" i="1"/>
  <c r="J152" i="1"/>
  <c r="J153" i="1"/>
  <c r="J154" i="1"/>
  <c r="J144" i="1"/>
  <c r="F155" i="1"/>
  <c r="G155" i="1"/>
  <c r="H155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87" i="1"/>
  <c r="F143" i="1"/>
  <c r="G143" i="1"/>
  <c r="H143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" i="1"/>
  <c r="F86" i="1"/>
  <c r="G86" i="1"/>
  <c r="H86" i="1"/>
  <c r="D143" i="1" l="1"/>
  <c r="D206" i="1"/>
  <c r="G207" i="1"/>
  <c r="D86" i="1"/>
  <c r="D155" i="1"/>
  <c r="H207" i="1"/>
  <c r="J206" i="1"/>
  <c r="J143" i="1"/>
  <c r="J155" i="1"/>
  <c r="J86" i="1"/>
  <c r="D207" i="1" l="1"/>
  <c r="J207" i="1"/>
</calcChain>
</file>

<file path=xl/sharedStrings.xml><?xml version="1.0" encoding="utf-8"?>
<sst xmlns="http://schemas.openxmlformats.org/spreadsheetml/2006/main" count="801" uniqueCount="246">
  <si>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</si>
  <si>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</si>
  <si>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</si>
  <si>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</si>
  <si>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</si>
  <si>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</si>
  <si>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"ВЕС АГРО 7" ЕООД</t>
  </si>
  <si>
    <t>19</t>
  </si>
  <si>
    <t>105.1</t>
  </si>
  <si>
    <t>Нива</t>
  </si>
  <si>
    <t>105.7</t>
  </si>
  <si>
    <t>105.8</t>
  </si>
  <si>
    <t>ВЕСЕЛКА ФИЛИПОВА ЦЕНКОВА</t>
  </si>
  <si>
    <t>105.9</t>
  </si>
  <si>
    <t>105.30</t>
  </si>
  <si>
    <t>105.69</t>
  </si>
  <si>
    <t>21</t>
  </si>
  <si>
    <t>105.12</t>
  </si>
  <si>
    <t>105.14</t>
  </si>
  <si>
    <t>105.16</t>
  </si>
  <si>
    <t>"ЕВОЛВИУМ 23" ЕООД</t>
  </si>
  <si>
    <t>105.17</t>
  </si>
  <si>
    <t>105.18</t>
  </si>
  <si>
    <t>105.19</t>
  </si>
  <si>
    <t>105.20</t>
  </si>
  <si>
    <t>105.65</t>
  </si>
  <si>
    <t>105.78</t>
  </si>
  <si>
    <t>25</t>
  </si>
  <si>
    <t>105.31</t>
  </si>
  <si>
    <t>105.32</t>
  </si>
  <si>
    <t>105.33</t>
  </si>
  <si>
    <t>105.37</t>
  </si>
  <si>
    <t>105.53</t>
  </si>
  <si>
    <t>105.54</t>
  </si>
  <si>
    <t>105.56</t>
  </si>
  <si>
    <t>105.81</t>
  </si>
  <si>
    <t>29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</si>
  <si>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</si>
  <si>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</si>
  <si>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</si>
  <si>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</si>
  <si>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</si>
  <si>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</si>
  <si>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</si>
  <si>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</si>
  <si>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</si>
  <si>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105.34</t>
  </si>
  <si>
    <t>105.35</t>
  </si>
  <si>
    <t>105.36</t>
  </si>
  <si>
    <t>105.38</t>
  </si>
  <si>
    <t>105.40</t>
  </si>
  <si>
    <t>105.42</t>
  </si>
  <si>
    <t>105.43</t>
  </si>
  <si>
    <t>105.44</t>
  </si>
  <si>
    <t>105.46</t>
  </si>
  <si>
    <t>105.47</t>
  </si>
  <si>
    <t>105.48</t>
  </si>
  <si>
    <t>105.49</t>
  </si>
  <si>
    <t>105.52</t>
  </si>
  <si>
    <t>105.55</t>
  </si>
  <si>
    <t>105.57</t>
  </si>
  <si>
    <t>105.59</t>
  </si>
  <si>
    <t>105.61</t>
  </si>
  <si>
    <t>105.62</t>
  </si>
  <si>
    <t>105.63</t>
  </si>
  <si>
    <t>105.64</t>
  </si>
  <si>
    <t>105.66</t>
  </si>
  <si>
    <t>105.72</t>
  </si>
  <si>
    <t>105.73</t>
  </si>
  <si>
    <t>105.77</t>
  </si>
  <si>
    <t>105.80</t>
  </si>
  <si>
    <t>8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</si>
  <si>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</si>
  <si>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</si>
  <si>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</si>
  <si>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</si>
  <si>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</si>
  <si>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</si>
  <si>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</si>
  <si>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</si>
  <si>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</si>
  <si>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</si>
  <si>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103.15</t>
  </si>
  <si>
    <t>103.26</t>
  </si>
  <si>
    <t>9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</si>
  <si>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</si>
  <si>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</si>
  <si>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</si>
  <si>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</si>
  <si>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</si>
  <si>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</si>
  <si>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</si>
  <si>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</si>
  <si>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Общо за производителя</t>
  </si>
  <si>
    <t>10</t>
  </si>
  <si>
    <t>104.1</t>
  </si>
  <si>
    <t>104.2</t>
  </si>
  <si>
    <t>104.3</t>
  </si>
  <si>
    <t>12</t>
  </si>
  <si>
    <t>104.10</t>
  </si>
  <si>
    <t>104.11</t>
  </si>
  <si>
    <t>104.12</t>
  </si>
  <si>
    <t>104.13</t>
  </si>
  <si>
    <t>104.15</t>
  </si>
  <si>
    <t>104.16</t>
  </si>
  <si>
    <t>104.34</t>
  </si>
  <si>
    <t>104.43</t>
  </si>
  <si>
    <t>13</t>
  </si>
  <si>
    <t>104.18</t>
  </si>
  <si>
    <t>104.19</t>
  </si>
  <si>
    <t>15</t>
  </si>
  <si>
    <t>104.25</t>
  </si>
  <si>
    <t>104.26</t>
  </si>
  <si>
    <t>104.27</t>
  </si>
  <si>
    <t>104.44</t>
  </si>
  <si>
    <t>17</t>
  </si>
  <si>
    <t>104.39</t>
  </si>
  <si>
    <t>104.40</t>
  </si>
  <si>
    <t>30</t>
  </si>
  <si>
    <t>106.2</t>
  </si>
  <si>
    <t>106.3</t>
  </si>
  <si>
    <t>106.76</t>
  </si>
  <si>
    <t>106.82</t>
  </si>
  <si>
    <t>31</t>
  </si>
  <si>
    <t>106.5</t>
  </si>
  <si>
    <t>106.6</t>
  </si>
  <si>
    <t>106.7</t>
  </si>
  <si>
    <t>106.10</t>
  </si>
  <si>
    <t>106.12</t>
  </si>
  <si>
    <t>106.13</t>
  </si>
  <si>
    <t>106.14</t>
  </si>
  <si>
    <t>106.15</t>
  </si>
  <si>
    <t>106.17</t>
  </si>
  <si>
    <t>106.19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</si>
  <si>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</si>
  <si>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</si>
  <si>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</si>
  <si>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</si>
  <si>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</si>
  <si>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</si>
  <si>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</si>
  <si>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</si>
  <si>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</si>
  <si>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106.64</t>
  </si>
  <si>
    <t>106.73</t>
  </si>
  <si>
    <t>37</t>
  </si>
  <si>
    <t>108.11</t>
  </si>
  <si>
    <t>108.12</t>
  </si>
  <si>
    <t>108.14</t>
  </si>
  <si>
    <t>108.15</t>
  </si>
  <si>
    <t>41</t>
  </si>
  <si>
    <t>161.1</t>
  </si>
  <si>
    <t>161.2</t>
  </si>
  <si>
    <t>42</t>
  </si>
  <si>
    <t>163.7</t>
  </si>
  <si>
    <t>43</t>
  </si>
  <si>
    <t>165.1</t>
  </si>
  <si>
    <t>165.2</t>
  </si>
  <si>
    <t>44</t>
  </si>
  <si>
    <t>165.4</t>
  </si>
  <si>
    <t>45</t>
  </si>
  <si>
    <t>167.3</t>
  </si>
  <si>
    <t>167.4</t>
  </si>
  <si>
    <t>БИО АГРО КОНСУЛТ</t>
  </si>
  <si>
    <t>38</t>
  </si>
  <si>
    <t>145.1</t>
  </si>
  <si>
    <t>145.2</t>
  </si>
  <si>
    <t>145.10</t>
  </si>
  <si>
    <t>39</t>
  </si>
  <si>
    <t>102.42</t>
  </si>
  <si>
    <t>145.18</t>
  </si>
  <si>
    <t>40</t>
  </si>
  <si>
    <t>158.5</t>
  </si>
  <si>
    <t>158.6</t>
  </si>
  <si>
    <t>158.9</t>
  </si>
  <si>
    <t>158.10</t>
  </si>
  <si>
    <t>158.12</t>
  </si>
  <si>
    <t>158.13</t>
  </si>
  <si>
    <t>1</t>
  </si>
  <si>
    <t>101.5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</si>
  <si>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</si>
  <si>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</si>
  <si>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</si>
  <si>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</si>
  <si>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</si>
  <si>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</si>
  <si>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</si>
  <si>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</si>
  <si>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</si>
  <si>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</si>
  <si>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101.20</t>
  </si>
  <si>
    <t>101.24</t>
  </si>
  <si>
    <t>101.25</t>
  </si>
  <si>
    <t>14</t>
  </si>
  <si>
    <t>104.22</t>
  </si>
  <si>
    <t>16</t>
  </si>
  <si>
    <t>104.29</t>
  </si>
  <si>
    <t>104.30</t>
  </si>
  <si>
    <t>104.31</t>
  </si>
  <si>
    <t>104.32</t>
  </si>
  <si>
    <t>18</t>
  </si>
  <si>
    <t>104.50</t>
  </si>
  <si>
    <t>3</t>
  </si>
  <si>
    <t>101.22</t>
  </si>
  <si>
    <t>101.23</t>
  </si>
  <si>
    <t>35</t>
  </si>
  <si>
    <t>106.32</t>
  </si>
  <si>
    <t>106.34</t>
  </si>
  <si>
    <t>106.35</t>
  </si>
  <si>
    <t>106.36</t>
  </si>
  <si>
    <t>106.79</t>
  </si>
  <si>
    <t>36</t>
  </si>
  <si>
    <t>106.43</t>
  </si>
  <si>
    <t>106.44</t>
  </si>
  <si>
    <t>106.45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</si>
  <si>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</si>
  <si>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</si>
  <si>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</si>
  <si>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</si>
  <si>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</si>
  <si>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</si>
  <si>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</si>
  <si>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</si>
  <si>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</si>
  <si>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</si>
  <si>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</si>
  <si>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4</t>
  </si>
  <si>
    <t>102.9</t>
  </si>
  <si>
    <t>102.11</t>
  </si>
  <si>
    <t>102.12</t>
  </si>
  <si>
    <t>102.38</t>
  </si>
  <si>
    <t>102.39</t>
  </si>
  <si>
    <t>102.40</t>
  </si>
  <si>
    <t>6</t>
  </si>
  <si>
    <t>102.15</t>
  </si>
  <si>
    <t>Министерство на земеделието и храните</t>
  </si>
  <si>
    <t>Общинска служба "Земеделие" БЕРКОВИЦА</t>
  </si>
  <si>
    <t>Землище на ДРАГАНИЦА ЕКАТТЕ 23073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</si>
  <si>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</si>
  <si>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</si>
  <si>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</si>
  <si>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</si>
  <si>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</si>
  <si>
    <t>РЕГИСТЪР по реда на чл. 75а, ал. 1, т. 1 от ППЗСПЗЗ, във вр. с чл. 37в, ал. 9 от ЗСПЗЗ за стопанската 2025/2026г.</t>
  </si>
  <si>
    <t>съгласно споразумение ,  одобрено със заповед №  378 /29.09.2025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</si>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</sst>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9" fillId="0" borderId="11" xfId="0" applyFont="1" applyBorder="1">
      <alignment horizontal="left"/>
    </xf>
    <xf numFmtId="0" fontId="16" fillId="0" borderId="12" xfId="0" applyFont="1" applyBorder="1" applyAlignment="1">
      <alignment horizontal="left" vertical="center"/>
    </xf>
    <xf numFmtId="1" fontId="16" fillId="0" borderId="12" xfId="0" applyNumberFormat="1" applyFont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2" fontId="16" fillId="0" borderId="12" xfId="0" applyNumberFormat="1" applyFont="1" applyBorder="1" applyAlignment="1">
      <alignment horizontal="right" vertical="center" wrapText="1"/>
    </xf>
    <xf numFmtId="0" fontId="0" fillId="0" borderId="13" xfId="0" applyBorder="1" applyAlignment="1">
      <alignment horizontal="left" vertical="center"/>
    </xf>
    <xf numFmtId="1" fontId="0" fillId="0" borderId="13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right" vertical="center" wrapText="1"/>
    </xf>
    <xf numFmtId="49" fontId="19" fillId="0" borderId="12" xfId="0" applyNumberFormat="1" applyFont="1" applyBorder="1" applyAlignment="1">
      <alignment horizontal="left" vertical="center"/>
    </xf>
    <xf numFmtId="164" fontId="16" fillId="0" borderId="12" xfId="0" applyNumberFormat="1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164" fontId="16" fillId="0" borderId="13" xfId="0" applyNumberFormat="1" applyFont="1" applyBorder="1" applyAlignment="1">
      <alignment horizontal="left" vertical="center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8"/>
  <sheetViews>
    <sheetView tabSelected="1" workbookViewId="0">
      <selection activeCell="A3" sqref="A3:J3"/>
    </sheetView>
  </sheetViews>
  <sheetFormatPr defaultRowHeight="15" x14ac:dyDescent="0.2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1" t="s">
        <v>235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236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243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 t="s">
        <v>244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237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0" t="s">
        <v>238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ht="60" x14ac:dyDescent="0.25">
      <c r="A7" s="13" t="s">
        <v>0</v>
      </c>
      <c r="B7" s="13" t="s">
        <v>1</v>
      </c>
      <c r="C7" s="13" t="s">
        <v>2</v>
      </c>
      <c r="D7" s="14" t="s">
        <v>239</v>
      </c>
      <c r="E7" s="14" t="s">
        <v>3</v>
      </c>
      <c r="F7" s="14" t="s">
        <v>4</v>
      </c>
      <c r="G7" s="14" t="s">
        <v>5</v>
      </c>
      <c r="H7" s="15" t="s">
        <v>240</v>
      </c>
      <c r="I7" s="14" t="s">
        <v>241</v>
      </c>
      <c r="J7" s="14" t="s">
        <v>242</v>
      </c>
    </row>
    <row r="8" spans="1:10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6</v>
      </c>
      <c r="F8" s="7">
        <v>6.3659999999999997</v>
      </c>
      <c r="G8" s="7">
        <v>6.3639999999999999</v>
      </c>
      <c r="H8" s="7">
        <v>0</v>
      </c>
      <c r="I8" s="8">
        <v>0</v>
      </c>
      <c r="J8" s="8">
        <f>I8*H8</f>
        <v>0</v>
      </c>
    </row>
    <row r="9" spans="1:10" x14ac:dyDescent="0.25">
      <c r="A9" s="4" t="s">
        <v>6</v>
      </c>
      <c r="B9" s="4" t="s">
        <v>7</v>
      </c>
      <c r="C9" s="4" t="s">
        <v>10</v>
      </c>
      <c r="D9" s="5" t="s">
        <v>9</v>
      </c>
      <c r="E9" s="6">
        <v>6</v>
      </c>
      <c r="F9" s="7">
        <v>3.4039999999999999</v>
      </c>
      <c r="G9" s="7">
        <v>3.403</v>
      </c>
      <c r="H9" s="7">
        <v>0</v>
      </c>
      <c r="I9" s="8">
        <v>0</v>
      </c>
      <c r="J9" s="8">
        <f t="shared" ref="J9:J71" si="0">I9*H9</f>
        <v>0</v>
      </c>
    </row>
    <row r="10" spans="1:10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6</v>
      </c>
      <c r="F10" s="7">
        <v>3</v>
      </c>
      <c r="G10" s="7">
        <v>2.9079999999999999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6</v>
      </c>
      <c r="B11" s="4" t="s">
        <v>7</v>
      </c>
      <c r="C11" s="4" t="s">
        <v>13</v>
      </c>
      <c r="D11" s="5" t="s">
        <v>9</v>
      </c>
      <c r="E11" s="6">
        <v>6</v>
      </c>
      <c r="F11" s="7">
        <v>2.004</v>
      </c>
      <c r="G11" s="7">
        <v>2.004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6</v>
      </c>
      <c r="B12" s="4" t="s">
        <v>7</v>
      </c>
      <c r="C12" s="4" t="s">
        <v>14</v>
      </c>
      <c r="D12" s="5" t="s">
        <v>9</v>
      </c>
      <c r="E12" s="6">
        <v>6</v>
      </c>
      <c r="F12" s="7">
        <v>1.5089999999999999</v>
      </c>
      <c r="G12" s="7">
        <v>0</v>
      </c>
      <c r="H12" s="7">
        <v>1.43</v>
      </c>
      <c r="I12" s="8">
        <v>18</v>
      </c>
      <c r="J12" s="8">
        <f t="shared" si="0"/>
        <v>25.74</v>
      </c>
    </row>
    <row r="13" spans="1:10" x14ac:dyDescent="0.25">
      <c r="A13" s="4" t="s">
        <v>6</v>
      </c>
      <c r="B13" s="4" t="s">
        <v>7</v>
      </c>
      <c r="C13" s="4" t="s">
        <v>15</v>
      </c>
      <c r="D13" s="5" t="s">
        <v>9</v>
      </c>
      <c r="E13" s="6">
        <v>6</v>
      </c>
      <c r="F13" s="7">
        <v>1.097</v>
      </c>
      <c r="G13" s="7">
        <v>0</v>
      </c>
      <c r="H13" s="7">
        <v>8.3000000000000004E-2</v>
      </c>
      <c r="I13" s="8">
        <v>18</v>
      </c>
      <c r="J13" s="8">
        <f t="shared" si="0"/>
        <v>1.494</v>
      </c>
    </row>
    <row r="14" spans="1:10" x14ac:dyDescent="0.25">
      <c r="A14" s="4" t="s">
        <v>6</v>
      </c>
      <c r="B14" s="4" t="s">
        <v>16</v>
      </c>
      <c r="C14" s="4" t="s">
        <v>17</v>
      </c>
      <c r="D14" s="5" t="s">
        <v>9</v>
      </c>
      <c r="E14" s="6">
        <v>6</v>
      </c>
      <c r="F14" s="7">
        <v>8.9</v>
      </c>
      <c r="G14" s="7">
        <v>8.7029999999999994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6</v>
      </c>
      <c r="B15" s="4" t="s">
        <v>16</v>
      </c>
      <c r="C15" s="4" t="s">
        <v>18</v>
      </c>
      <c r="D15" s="5" t="s">
        <v>9</v>
      </c>
      <c r="E15" s="6">
        <v>6</v>
      </c>
      <c r="F15" s="7">
        <v>2.899</v>
      </c>
      <c r="G15" s="7">
        <v>2.7429999999999999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6</v>
      </c>
      <c r="B16" s="4" t="s">
        <v>16</v>
      </c>
      <c r="C16" s="4" t="s">
        <v>19</v>
      </c>
      <c r="D16" s="5" t="s">
        <v>9</v>
      </c>
      <c r="E16" s="6">
        <v>6</v>
      </c>
      <c r="F16" s="7">
        <v>0.40799999999999997</v>
      </c>
      <c r="G16" s="7">
        <v>0.40799999999999997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6</v>
      </c>
      <c r="B17" s="4" t="s">
        <v>16</v>
      </c>
      <c r="C17" s="4" t="s">
        <v>21</v>
      </c>
      <c r="D17" s="5" t="s">
        <v>9</v>
      </c>
      <c r="E17" s="6">
        <v>6</v>
      </c>
      <c r="F17" s="7">
        <v>1.2170000000000001</v>
      </c>
      <c r="G17" s="7">
        <v>1.2170000000000001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6</v>
      </c>
      <c r="B18" s="4" t="s">
        <v>16</v>
      </c>
      <c r="C18" s="4" t="s">
        <v>22</v>
      </c>
      <c r="D18" s="5" t="s">
        <v>9</v>
      </c>
      <c r="E18" s="6">
        <v>6</v>
      </c>
      <c r="F18" s="7">
        <v>0.496</v>
      </c>
      <c r="G18" s="7">
        <v>0.49399999999999999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6</v>
      </c>
      <c r="B19" s="4" t="s">
        <v>16</v>
      </c>
      <c r="C19" s="4" t="s">
        <v>23</v>
      </c>
      <c r="D19" s="5" t="s">
        <v>9</v>
      </c>
      <c r="E19" s="6">
        <v>6</v>
      </c>
      <c r="F19" s="7">
        <v>0.42599999999999999</v>
      </c>
      <c r="G19" s="7">
        <v>0.42599999999999999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6</v>
      </c>
      <c r="B20" s="4" t="s">
        <v>16</v>
      </c>
      <c r="C20" s="4" t="s">
        <v>24</v>
      </c>
      <c r="D20" s="5" t="s">
        <v>9</v>
      </c>
      <c r="E20" s="6">
        <v>6</v>
      </c>
      <c r="F20" s="7">
        <v>1.407</v>
      </c>
      <c r="G20" s="7">
        <v>1.407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6</v>
      </c>
      <c r="B21" s="4" t="s">
        <v>16</v>
      </c>
      <c r="C21" s="4" t="s">
        <v>25</v>
      </c>
      <c r="D21" s="5" t="s">
        <v>9</v>
      </c>
      <c r="E21" s="6">
        <v>6</v>
      </c>
      <c r="F21" s="7">
        <v>0.51400000000000001</v>
      </c>
      <c r="G21" s="7">
        <v>0.51400000000000001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6</v>
      </c>
      <c r="B22" s="4" t="s">
        <v>16</v>
      </c>
      <c r="C22" s="4" t="s">
        <v>26</v>
      </c>
      <c r="D22" s="5" t="s">
        <v>9</v>
      </c>
      <c r="E22" s="6">
        <v>6</v>
      </c>
      <c r="F22" s="7">
        <v>5.3</v>
      </c>
      <c r="G22" s="7">
        <v>4.6340000000000003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6</v>
      </c>
      <c r="B23" s="4" t="s">
        <v>27</v>
      </c>
      <c r="C23" s="4" t="s">
        <v>28</v>
      </c>
      <c r="D23" s="5" t="s">
        <v>9</v>
      </c>
      <c r="E23" s="6">
        <v>6</v>
      </c>
      <c r="F23" s="7">
        <v>3.0840000000000001</v>
      </c>
      <c r="G23" s="7">
        <v>0</v>
      </c>
      <c r="H23" s="7">
        <v>2.6859999999999999</v>
      </c>
      <c r="I23" s="8">
        <v>18</v>
      </c>
      <c r="J23" s="8">
        <f t="shared" si="0"/>
        <v>48.347999999999999</v>
      </c>
    </row>
    <row r="24" spans="1:10" x14ac:dyDescent="0.25">
      <c r="A24" s="4" t="s">
        <v>6</v>
      </c>
      <c r="B24" s="4" t="s">
        <v>27</v>
      </c>
      <c r="C24" s="4" t="s">
        <v>29</v>
      </c>
      <c r="D24" s="5" t="s">
        <v>9</v>
      </c>
      <c r="E24" s="6">
        <v>6</v>
      </c>
      <c r="F24" s="7">
        <v>3.4990000000000001</v>
      </c>
      <c r="G24" s="7">
        <v>2.8660000000000001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6</v>
      </c>
      <c r="B25" s="4" t="s">
        <v>27</v>
      </c>
      <c r="C25" s="4" t="s">
        <v>30</v>
      </c>
      <c r="D25" s="5" t="s">
        <v>9</v>
      </c>
      <c r="E25" s="6">
        <v>6</v>
      </c>
      <c r="F25" s="7">
        <v>7.1130000000000004</v>
      </c>
      <c r="G25" s="7">
        <v>5.7960000000000003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6</v>
      </c>
      <c r="B26" s="4" t="s">
        <v>27</v>
      </c>
      <c r="C26" s="4" t="s">
        <v>31</v>
      </c>
      <c r="D26" s="5" t="s">
        <v>9</v>
      </c>
      <c r="E26" s="6">
        <v>6</v>
      </c>
      <c r="F26" s="7">
        <v>6.5910000000000002</v>
      </c>
      <c r="G26" s="7">
        <v>5.1550000000000002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6</v>
      </c>
      <c r="B27" s="4" t="s">
        <v>27</v>
      </c>
      <c r="C27" s="4" t="s">
        <v>32</v>
      </c>
      <c r="D27" s="5" t="s">
        <v>9</v>
      </c>
      <c r="E27" s="6">
        <v>6</v>
      </c>
      <c r="F27" s="7">
        <v>1.69</v>
      </c>
      <c r="G27" s="7">
        <v>1.4279999999999999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6</v>
      </c>
      <c r="B28" s="4" t="s">
        <v>27</v>
      </c>
      <c r="C28" s="4" t="s">
        <v>33</v>
      </c>
      <c r="D28" s="5" t="s">
        <v>9</v>
      </c>
      <c r="E28" s="6">
        <v>6</v>
      </c>
      <c r="F28" s="7">
        <v>4.18</v>
      </c>
      <c r="G28" s="7">
        <v>3.6859999999999999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6</v>
      </c>
      <c r="B29" s="4" t="s">
        <v>27</v>
      </c>
      <c r="C29" s="4" t="s">
        <v>34</v>
      </c>
      <c r="D29" s="5" t="s">
        <v>9</v>
      </c>
      <c r="E29" s="6">
        <v>6</v>
      </c>
      <c r="F29" s="7">
        <v>2.1139999999999999</v>
      </c>
      <c r="G29" s="7">
        <v>0</v>
      </c>
      <c r="H29" s="7">
        <v>1.9970000000000001</v>
      </c>
      <c r="I29" s="8">
        <v>18</v>
      </c>
      <c r="J29" s="8">
        <f t="shared" si="0"/>
        <v>35.946000000000005</v>
      </c>
    </row>
    <row r="30" spans="1:10" x14ac:dyDescent="0.25">
      <c r="A30" s="4" t="s">
        <v>6</v>
      </c>
      <c r="B30" s="4" t="s">
        <v>27</v>
      </c>
      <c r="C30" s="4" t="s">
        <v>15</v>
      </c>
      <c r="D30" s="5" t="s">
        <v>9</v>
      </c>
      <c r="E30" s="6">
        <v>6</v>
      </c>
      <c r="F30" s="7">
        <v>1.097</v>
      </c>
      <c r="G30" s="7">
        <v>0</v>
      </c>
      <c r="H30" s="7">
        <v>0.36</v>
      </c>
      <c r="I30" s="8">
        <v>18</v>
      </c>
      <c r="J30" s="8">
        <f t="shared" si="0"/>
        <v>6.4799999999999995</v>
      </c>
    </row>
    <row r="31" spans="1:10" x14ac:dyDescent="0.25">
      <c r="A31" s="4" t="s">
        <v>6</v>
      </c>
      <c r="B31" s="4" t="s">
        <v>27</v>
      </c>
      <c r="C31" s="4" t="s">
        <v>35</v>
      </c>
      <c r="D31" s="5" t="s">
        <v>9</v>
      </c>
      <c r="E31" s="6">
        <v>6</v>
      </c>
      <c r="F31" s="7">
        <v>4.0919999999999996</v>
      </c>
      <c r="G31" s="7">
        <v>3.9009999999999998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6</v>
      </c>
      <c r="B32" s="4" t="s">
        <v>36</v>
      </c>
      <c r="C32" s="4" t="s">
        <v>37</v>
      </c>
      <c r="D32" s="5" t="s">
        <v>9</v>
      </c>
      <c r="E32" s="6">
        <v>6</v>
      </c>
      <c r="F32" s="7">
        <v>3.774</v>
      </c>
      <c r="G32" s="7">
        <v>3.75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6</v>
      </c>
      <c r="B33" s="4" t="s">
        <v>36</v>
      </c>
      <c r="C33" s="4" t="s">
        <v>38</v>
      </c>
      <c r="D33" s="5" t="s">
        <v>9</v>
      </c>
      <c r="E33" s="6">
        <v>6</v>
      </c>
      <c r="F33" s="7">
        <v>1</v>
      </c>
      <c r="G33" s="7">
        <v>0</v>
      </c>
      <c r="H33" s="7">
        <v>0.96899999999999997</v>
      </c>
      <c r="I33" s="8">
        <v>18</v>
      </c>
      <c r="J33" s="8">
        <f t="shared" si="0"/>
        <v>17.442</v>
      </c>
    </row>
    <row r="34" spans="1:10" x14ac:dyDescent="0.25">
      <c r="A34" s="4" t="s">
        <v>6</v>
      </c>
      <c r="B34" s="4" t="s">
        <v>36</v>
      </c>
      <c r="C34" s="4" t="s">
        <v>39</v>
      </c>
      <c r="D34" s="5" t="s">
        <v>9</v>
      </c>
      <c r="E34" s="6">
        <v>6</v>
      </c>
      <c r="F34" s="7">
        <v>2.0009999999999999</v>
      </c>
      <c r="G34" s="7">
        <v>2.0009999999999999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6</v>
      </c>
      <c r="B35" s="4" t="s">
        <v>36</v>
      </c>
      <c r="C35" s="4" t="s">
        <v>40</v>
      </c>
      <c r="D35" s="5" t="s">
        <v>9</v>
      </c>
      <c r="E35" s="6">
        <v>6</v>
      </c>
      <c r="F35" s="7">
        <v>2.9</v>
      </c>
      <c r="G35" s="7">
        <v>2.9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6</v>
      </c>
      <c r="B36" s="4" t="s">
        <v>36</v>
      </c>
      <c r="C36" s="4" t="s">
        <v>41</v>
      </c>
      <c r="D36" s="5" t="s">
        <v>9</v>
      </c>
      <c r="E36" s="6">
        <v>6</v>
      </c>
      <c r="F36" s="7">
        <v>1.5</v>
      </c>
      <c r="G36" s="7">
        <v>1.4990000000000001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6</v>
      </c>
      <c r="B37" s="4" t="s">
        <v>36</v>
      </c>
      <c r="C37" s="4" t="s">
        <v>42</v>
      </c>
      <c r="D37" s="5" t="s">
        <v>9</v>
      </c>
      <c r="E37" s="6">
        <v>6</v>
      </c>
      <c r="F37" s="7">
        <v>1.1579999999999999</v>
      </c>
      <c r="G37" s="7">
        <v>1.155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6</v>
      </c>
      <c r="B38" s="4" t="s">
        <v>36</v>
      </c>
      <c r="C38" s="4" t="s">
        <v>43</v>
      </c>
      <c r="D38" s="5" t="s">
        <v>9</v>
      </c>
      <c r="E38" s="6">
        <v>6</v>
      </c>
      <c r="F38" s="7">
        <v>6.6429999999999998</v>
      </c>
      <c r="G38" s="7">
        <v>6.5869999999999997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6</v>
      </c>
      <c r="B39" s="4" t="s">
        <v>36</v>
      </c>
      <c r="C39" s="4" t="s">
        <v>44</v>
      </c>
      <c r="D39" s="5" t="s">
        <v>9</v>
      </c>
      <c r="E39" s="6">
        <v>6</v>
      </c>
      <c r="F39" s="7">
        <v>9.798</v>
      </c>
      <c r="G39" s="7">
        <v>9.1010000000000009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6</v>
      </c>
      <c r="B40" s="4" t="s">
        <v>36</v>
      </c>
      <c r="C40" s="4" t="s">
        <v>45</v>
      </c>
      <c r="D40" s="5" t="s">
        <v>9</v>
      </c>
      <c r="E40" s="6">
        <v>6</v>
      </c>
      <c r="F40" s="7">
        <v>7.92</v>
      </c>
      <c r="G40" s="7">
        <v>0</v>
      </c>
      <c r="H40" s="7">
        <v>7.61</v>
      </c>
      <c r="I40" s="8">
        <v>18</v>
      </c>
      <c r="J40" s="8">
        <f t="shared" si="0"/>
        <v>136.98000000000002</v>
      </c>
    </row>
    <row r="41" spans="1:10" x14ac:dyDescent="0.25">
      <c r="A41" s="4" t="s">
        <v>6</v>
      </c>
      <c r="B41" s="4" t="s">
        <v>36</v>
      </c>
      <c r="C41" s="4" t="s">
        <v>46</v>
      </c>
      <c r="D41" s="5" t="s">
        <v>9</v>
      </c>
      <c r="E41" s="6">
        <v>6</v>
      </c>
      <c r="F41" s="7">
        <v>5.9989999999999997</v>
      </c>
      <c r="G41" s="7">
        <v>5.9989999999999997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6</v>
      </c>
      <c r="B42" s="4" t="s">
        <v>36</v>
      </c>
      <c r="C42" s="4" t="s">
        <v>47</v>
      </c>
      <c r="D42" s="5" t="s">
        <v>9</v>
      </c>
      <c r="E42" s="6">
        <v>6</v>
      </c>
      <c r="F42" s="7">
        <v>2</v>
      </c>
      <c r="G42" s="7">
        <v>0</v>
      </c>
      <c r="H42" s="7">
        <v>1.946</v>
      </c>
      <c r="I42" s="8">
        <v>18</v>
      </c>
      <c r="J42" s="8">
        <f t="shared" si="0"/>
        <v>35.027999999999999</v>
      </c>
    </row>
    <row r="43" spans="1:10" x14ac:dyDescent="0.25">
      <c r="A43" s="4" t="s">
        <v>6</v>
      </c>
      <c r="B43" s="4" t="s">
        <v>36</v>
      </c>
      <c r="C43" s="4" t="s">
        <v>48</v>
      </c>
      <c r="D43" s="5" t="s">
        <v>9</v>
      </c>
      <c r="E43" s="6">
        <v>6</v>
      </c>
      <c r="F43" s="7">
        <v>2.9319999999999999</v>
      </c>
      <c r="G43" s="7">
        <v>2.8180000000000001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6</v>
      </c>
      <c r="B44" s="4" t="s">
        <v>36</v>
      </c>
      <c r="C44" s="4" t="s">
        <v>49</v>
      </c>
      <c r="D44" s="5" t="s">
        <v>9</v>
      </c>
      <c r="E44" s="6">
        <v>6</v>
      </c>
      <c r="F44" s="7">
        <v>2.8639999999999999</v>
      </c>
      <c r="G44" s="7">
        <v>2.8639999999999999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6</v>
      </c>
      <c r="B45" s="4" t="s">
        <v>36</v>
      </c>
      <c r="C45" s="4" t="s">
        <v>50</v>
      </c>
      <c r="D45" s="5" t="s">
        <v>9</v>
      </c>
      <c r="E45" s="6">
        <v>6</v>
      </c>
      <c r="F45" s="7">
        <v>7.5149999999999997</v>
      </c>
      <c r="G45" s="7">
        <v>0</v>
      </c>
      <c r="H45" s="7">
        <v>7.5149999999999997</v>
      </c>
      <c r="I45" s="8">
        <v>18</v>
      </c>
      <c r="J45" s="8">
        <f t="shared" si="0"/>
        <v>135.26999999999998</v>
      </c>
    </row>
    <row r="46" spans="1:10" x14ac:dyDescent="0.25">
      <c r="A46" s="4" t="s">
        <v>6</v>
      </c>
      <c r="B46" s="4" t="s">
        <v>36</v>
      </c>
      <c r="C46" s="4" t="s">
        <v>51</v>
      </c>
      <c r="D46" s="5" t="s">
        <v>9</v>
      </c>
      <c r="E46" s="6">
        <v>6</v>
      </c>
      <c r="F46" s="7">
        <v>4.7480000000000002</v>
      </c>
      <c r="G46" s="7">
        <v>4.7069999999999999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6</v>
      </c>
      <c r="B47" s="4" t="s">
        <v>36</v>
      </c>
      <c r="C47" s="4" t="s">
        <v>52</v>
      </c>
      <c r="D47" s="5" t="s">
        <v>9</v>
      </c>
      <c r="E47" s="6">
        <v>6</v>
      </c>
      <c r="F47" s="7">
        <v>4.9989999999999997</v>
      </c>
      <c r="G47" s="7">
        <v>4.99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6</v>
      </c>
      <c r="B48" s="4" t="s">
        <v>36</v>
      </c>
      <c r="C48" s="4" t="s">
        <v>53</v>
      </c>
      <c r="D48" s="5" t="s">
        <v>9</v>
      </c>
      <c r="E48" s="6">
        <v>6</v>
      </c>
      <c r="F48" s="7">
        <v>5.9980000000000002</v>
      </c>
      <c r="G48" s="7">
        <v>0</v>
      </c>
      <c r="H48" s="7">
        <v>5.4269999999999996</v>
      </c>
      <c r="I48" s="8">
        <v>18</v>
      </c>
      <c r="J48" s="8">
        <f t="shared" si="0"/>
        <v>97.685999999999993</v>
      </c>
    </row>
    <row r="49" spans="1:10" x14ac:dyDescent="0.25">
      <c r="A49" s="4" t="s">
        <v>6</v>
      </c>
      <c r="B49" s="4" t="s">
        <v>36</v>
      </c>
      <c r="C49" s="4" t="s">
        <v>54</v>
      </c>
      <c r="D49" s="5" t="s">
        <v>9</v>
      </c>
      <c r="E49" s="6">
        <v>6</v>
      </c>
      <c r="F49" s="7">
        <v>4.024</v>
      </c>
      <c r="G49" s="7">
        <v>4.0229999999999997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6</v>
      </c>
      <c r="B50" s="4" t="s">
        <v>36</v>
      </c>
      <c r="C50" s="4" t="s">
        <v>55</v>
      </c>
      <c r="D50" s="5" t="s">
        <v>9</v>
      </c>
      <c r="E50" s="6">
        <v>6</v>
      </c>
      <c r="F50" s="7">
        <v>4.0010000000000003</v>
      </c>
      <c r="G50" s="7">
        <v>3.964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6</v>
      </c>
      <c r="B51" s="4" t="s">
        <v>36</v>
      </c>
      <c r="C51" s="4" t="s">
        <v>56</v>
      </c>
      <c r="D51" s="5" t="s">
        <v>9</v>
      </c>
      <c r="E51" s="6">
        <v>6</v>
      </c>
      <c r="F51" s="7">
        <v>3.0049999999999999</v>
      </c>
      <c r="G51" s="7">
        <v>3.0049999999999999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6</v>
      </c>
      <c r="B52" s="4" t="s">
        <v>36</v>
      </c>
      <c r="C52" s="4" t="s">
        <v>57</v>
      </c>
      <c r="D52" s="5" t="s">
        <v>9</v>
      </c>
      <c r="E52" s="6">
        <v>6</v>
      </c>
      <c r="F52" s="7">
        <v>2</v>
      </c>
      <c r="G52" s="7">
        <v>0</v>
      </c>
      <c r="H52" s="7">
        <v>2</v>
      </c>
      <c r="I52" s="8">
        <v>18</v>
      </c>
      <c r="J52" s="8">
        <f t="shared" si="0"/>
        <v>36</v>
      </c>
    </row>
    <row r="53" spans="1:10" x14ac:dyDescent="0.25">
      <c r="A53" s="4" t="s">
        <v>6</v>
      </c>
      <c r="B53" s="4" t="s">
        <v>36</v>
      </c>
      <c r="C53" s="4" t="s">
        <v>58</v>
      </c>
      <c r="D53" s="5" t="s">
        <v>9</v>
      </c>
      <c r="E53" s="6">
        <v>6</v>
      </c>
      <c r="F53" s="7">
        <v>2.9950000000000001</v>
      </c>
      <c r="G53" s="7">
        <v>0</v>
      </c>
      <c r="H53" s="7">
        <v>2.94</v>
      </c>
      <c r="I53" s="8">
        <v>18</v>
      </c>
      <c r="J53" s="8">
        <f t="shared" si="0"/>
        <v>52.92</v>
      </c>
    </row>
    <row r="54" spans="1:10" x14ac:dyDescent="0.25">
      <c r="A54" s="4" t="s">
        <v>6</v>
      </c>
      <c r="B54" s="4" t="s">
        <v>36</v>
      </c>
      <c r="C54" s="4" t="s">
        <v>59</v>
      </c>
      <c r="D54" s="5" t="s">
        <v>9</v>
      </c>
      <c r="E54" s="6">
        <v>6</v>
      </c>
      <c r="F54" s="7">
        <v>1.9039999999999999</v>
      </c>
      <c r="G54" s="7">
        <v>1.9039999999999999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6</v>
      </c>
      <c r="B55" s="4" t="s">
        <v>36</v>
      </c>
      <c r="C55" s="4" t="s">
        <v>60</v>
      </c>
      <c r="D55" s="5" t="s">
        <v>9</v>
      </c>
      <c r="E55" s="6">
        <v>6</v>
      </c>
      <c r="F55" s="7">
        <v>2.5249999999999999</v>
      </c>
      <c r="G55" s="7">
        <v>0</v>
      </c>
      <c r="H55" s="7">
        <v>2.5230000000000001</v>
      </c>
      <c r="I55" s="8">
        <v>18</v>
      </c>
      <c r="J55" s="8">
        <f t="shared" si="0"/>
        <v>45.414000000000001</v>
      </c>
    </row>
    <row r="56" spans="1:10" x14ac:dyDescent="0.25">
      <c r="A56" s="4" t="s">
        <v>6</v>
      </c>
      <c r="B56" s="4" t="s">
        <v>36</v>
      </c>
      <c r="C56" s="4" t="s">
        <v>61</v>
      </c>
      <c r="D56" s="5" t="s">
        <v>9</v>
      </c>
      <c r="E56" s="6">
        <v>6</v>
      </c>
      <c r="F56" s="7">
        <v>1.68</v>
      </c>
      <c r="G56" s="7">
        <v>0</v>
      </c>
      <c r="H56" s="7">
        <v>1.679</v>
      </c>
      <c r="I56" s="8">
        <v>18</v>
      </c>
      <c r="J56" s="8">
        <f t="shared" si="0"/>
        <v>30.222000000000001</v>
      </c>
    </row>
    <row r="57" spans="1:10" x14ac:dyDescent="0.25">
      <c r="A57" s="4" t="s">
        <v>6</v>
      </c>
      <c r="B57" s="4" t="s">
        <v>36</v>
      </c>
      <c r="C57" s="4" t="s">
        <v>62</v>
      </c>
      <c r="D57" s="5" t="s">
        <v>9</v>
      </c>
      <c r="E57" s="6">
        <v>6</v>
      </c>
      <c r="F57" s="7">
        <v>1.9990000000000001</v>
      </c>
      <c r="G57" s="7">
        <v>0</v>
      </c>
      <c r="H57" s="7">
        <v>1.9990000000000001</v>
      </c>
      <c r="I57" s="8">
        <v>18</v>
      </c>
      <c r="J57" s="8">
        <f t="shared" si="0"/>
        <v>35.981999999999999</v>
      </c>
    </row>
    <row r="58" spans="1:10" x14ac:dyDescent="0.25">
      <c r="A58" s="4" t="s">
        <v>6</v>
      </c>
      <c r="B58" s="4" t="s">
        <v>36</v>
      </c>
      <c r="C58" s="4" t="s">
        <v>63</v>
      </c>
      <c r="D58" s="5" t="s">
        <v>9</v>
      </c>
      <c r="E58" s="6">
        <v>6</v>
      </c>
      <c r="F58" s="7">
        <v>2.2999999999999998</v>
      </c>
      <c r="G58" s="7">
        <v>2.2999999999999998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6</v>
      </c>
      <c r="B59" s="4" t="s">
        <v>36</v>
      </c>
      <c r="C59" s="4" t="s">
        <v>64</v>
      </c>
      <c r="D59" s="5" t="s">
        <v>9</v>
      </c>
      <c r="E59" s="6">
        <v>6</v>
      </c>
      <c r="F59" s="7">
        <v>5.7560000000000002</v>
      </c>
      <c r="G59" s="7">
        <v>5.7380000000000004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6</v>
      </c>
      <c r="B60" s="4" t="s">
        <v>36</v>
      </c>
      <c r="C60" s="4" t="s">
        <v>65</v>
      </c>
      <c r="D60" s="5" t="s">
        <v>9</v>
      </c>
      <c r="E60" s="6">
        <v>6</v>
      </c>
      <c r="F60" s="7">
        <v>6.0010000000000003</v>
      </c>
      <c r="G60" s="7">
        <v>5.6079999999999997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6</v>
      </c>
      <c r="B61" s="4" t="s">
        <v>36</v>
      </c>
      <c r="C61" s="4" t="s">
        <v>66</v>
      </c>
      <c r="D61" s="5" t="s">
        <v>9</v>
      </c>
      <c r="E61" s="6">
        <v>6</v>
      </c>
      <c r="F61" s="7">
        <v>2</v>
      </c>
      <c r="G61" s="7">
        <v>1.915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6</v>
      </c>
      <c r="B62" s="4" t="s">
        <v>36</v>
      </c>
      <c r="C62" s="4" t="s">
        <v>67</v>
      </c>
      <c r="D62" s="5" t="s">
        <v>9</v>
      </c>
      <c r="E62" s="6">
        <v>6</v>
      </c>
      <c r="F62" s="7">
        <v>3.9990000000000001</v>
      </c>
      <c r="G62" s="7">
        <v>3.931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6</v>
      </c>
      <c r="B63" s="4" t="s">
        <v>36</v>
      </c>
      <c r="C63" s="4" t="s">
        <v>68</v>
      </c>
      <c r="D63" s="5" t="s">
        <v>9</v>
      </c>
      <c r="E63" s="6">
        <v>6</v>
      </c>
      <c r="F63" s="7">
        <v>2.5</v>
      </c>
      <c r="G63" s="7">
        <v>0</v>
      </c>
      <c r="H63" s="7">
        <v>2.5</v>
      </c>
      <c r="I63" s="8">
        <v>18</v>
      </c>
      <c r="J63" s="8">
        <f t="shared" si="0"/>
        <v>45</v>
      </c>
    </row>
    <row r="64" spans="1:10" x14ac:dyDescent="0.25">
      <c r="A64" s="4" t="s">
        <v>6</v>
      </c>
      <c r="B64" s="4" t="s">
        <v>36</v>
      </c>
      <c r="C64" s="4" t="s">
        <v>69</v>
      </c>
      <c r="D64" s="5" t="s">
        <v>9</v>
      </c>
      <c r="E64" s="6">
        <v>6</v>
      </c>
      <c r="F64" s="7">
        <v>2.1480000000000001</v>
      </c>
      <c r="G64" s="7">
        <v>1.3080000000000001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6</v>
      </c>
      <c r="B65" s="4" t="s">
        <v>36</v>
      </c>
      <c r="C65" s="4" t="s">
        <v>70</v>
      </c>
      <c r="D65" s="5" t="s">
        <v>9</v>
      </c>
      <c r="E65" s="6">
        <v>6</v>
      </c>
      <c r="F65" s="7">
        <v>7.9989999999999997</v>
      </c>
      <c r="G65" s="7">
        <v>0</v>
      </c>
      <c r="H65" s="7">
        <v>7.9989999999999997</v>
      </c>
      <c r="I65" s="8">
        <v>18</v>
      </c>
      <c r="J65" s="8">
        <f t="shared" si="0"/>
        <v>143.982</v>
      </c>
    </row>
    <row r="66" spans="1:10" x14ac:dyDescent="0.25">
      <c r="A66" s="4" t="s">
        <v>6</v>
      </c>
      <c r="B66" s="4" t="s">
        <v>71</v>
      </c>
      <c r="C66" s="4" t="s">
        <v>72</v>
      </c>
      <c r="D66" s="5" t="s">
        <v>9</v>
      </c>
      <c r="E66" s="6">
        <v>8</v>
      </c>
      <c r="F66" s="7">
        <v>2</v>
      </c>
      <c r="G66" s="7">
        <v>0</v>
      </c>
      <c r="H66" s="7">
        <v>1.8320000000000001</v>
      </c>
      <c r="I66" s="8">
        <v>18</v>
      </c>
      <c r="J66" s="8">
        <f t="shared" si="0"/>
        <v>32.975999999999999</v>
      </c>
    </row>
    <row r="67" spans="1:10" x14ac:dyDescent="0.25">
      <c r="A67" s="4" t="s">
        <v>6</v>
      </c>
      <c r="B67" s="4" t="s">
        <v>71</v>
      </c>
      <c r="C67" s="4" t="s">
        <v>73</v>
      </c>
      <c r="D67" s="5" t="s">
        <v>9</v>
      </c>
      <c r="E67" s="6">
        <v>8</v>
      </c>
      <c r="F67" s="7">
        <v>1.9990000000000001</v>
      </c>
      <c r="G67" s="7">
        <v>1.915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6</v>
      </c>
      <c r="B68" s="4" t="s">
        <v>71</v>
      </c>
      <c r="C68" s="4" t="s">
        <v>74</v>
      </c>
      <c r="D68" s="5" t="s">
        <v>9</v>
      </c>
      <c r="E68" s="6">
        <v>8</v>
      </c>
      <c r="F68" s="7">
        <v>1</v>
      </c>
      <c r="G68" s="7">
        <v>1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6</v>
      </c>
      <c r="B69" s="4" t="s">
        <v>71</v>
      </c>
      <c r="C69" s="4" t="s">
        <v>75</v>
      </c>
      <c r="D69" s="5" t="s">
        <v>9</v>
      </c>
      <c r="E69" s="6">
        <v>8</v>
      </c>
      <c r="F69" s="7">
        <v>2.4990000000000001</v>
      </c>
      <c r="G69" s="7">
        <v>2.4990000000000001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6</v>
      </c>
      <c r="B70" s="4" t="s">
        <v>71</v>
      </c>
      <c r="C70" s="4" t="s">
        <v>76</v>
      </c>
      <c r="D70" s="5" t="s">
        <v>9</v>
      </c>
      <c r="E70" s="6">
        <v>8</v>
      </c>
      <c r="F70" s="7">
        <v>4</v>
      </c>
      <c r="G70" s="7">
        <v>0</v>
      </c>
      <c r="H70" s="7">
        <v>4</v>
      </c>
      <c r="I70" s="8">
        <v>18</v>
      </c>
      <c r="J70" s="8">
        <f t="shared" si="0"/>
        <v>72</v>
      </c>
    </row>
    <row r="71" spans="1:10" x14ac:dyDescent="0.25">
      <c r="A71" s="4" t="s">
        <v>6</v>
      </c>
      <c r="B71" s="4" t="s">
        <v>71</v>
      </c>
      <c r="C71" s="4" t="s">
        <v>77</v>
      </c>
      <c r="D71" s="5" t="s">
        <v>9</v>
      </c>
      <c r="E71" s="6">
        <v>8</v>
      </c>
      <c r="F71" s="7">
        <v>3.0009999999999999</v>
      </c>
      <c r="G71" s="7">
        <v>1.196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6</v>
      </c>
      <c r="B72" s="4" t="s">
        <v>71</v>
      </c>
      <c r="C72" s="4" t="s">
        <v>78</v>
      </c>
      <c r="D72" s="5" t="s">
        <v>9</v>
      </c>
      <c r="E72" s="6">
        <v>8</v>
      </c>
      <c r="F72" s="7">
        <v>14.999000000000001</v>
      </c>
      <c r="G72" s="7">
        <v>0</v>
      </c>
      <c r="H72" s="7">
        <v>13.138</v>
      </c>
      <c r="I72" s="8">
        <v>18</v>
      </c>
      <c r="J72" s="8">
        <f t="shared" ref="J72:J85" si="1">I72*H72</f>
        <v>236.48400000000001</v>
      </c>
    </row>
    <row r="73" spans="1:10" x14ac:dyDescent="0.25">
      <c r="A73" s="4" t="s">
        <v>6</v>
      </c>
      <c r="B73" s="4" t="s">
        <v>71</v>
      </c>
      <c r="C73" s="4" t="s">
        <v>79</v>
      </c>
      <c r="D73" s="5" t="s">
        <v>9</v>
      </c>
      <c r="E73" s="6">
        <v>8</v>
      </c>
      <c r="F73" s="7">
        <v>1.5</v>
      </c>
      <c r="G73" s="7">
        <v>1.5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6</v>
      </c>
      <c r="B74" s="4" t="s">
        <v>71</v>
      </c>
      <c r="C74" s="4" t="s">
        <v>80</v>
      </c>
      <c r="D74" s="5" t="s">
        <v>9</v>
      </c>
      <c r="E74" s="6">
        <v>8</v>
      </c>
      <c r="F74" s="7">
        <v>1.5</v>
      </c>
      <c r="G74" s="7">
        <v>0</v>
      </c>
      <c r="H74" s="7">
        <v>1.3660000000000001</v>
      </c>
      <c r="I74" s="8">
        <v>18</v>
      </c>
      <c r="J74" s="8">
        <f t="shared" si="1"/>
        <v>24.588000000000001</v>
      </c>
    </row>
    <row r="75" spans="1:10" x14ac:dyDescent="0.25">
      <c r="A75" s="4" t="s">
        <v>6</v>
      </c>
      <c r="B75" s="4" t="s">
        <v>71</v>
      </c>
      <c r="C75" s="4" t="s">
        <v>81</v>
      </c>
      <c r="D75" s="5" t="s">
        <v>9</v>
      </c>
      <c r="E75" s="6">
        <v>8</v>
      </c>
      <c r="F75" s="7">
        <v>2.5369999999999999</v>
      </c>
      <c r="G75" s="7">
        <v>2.4239999999999999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6</v>
      </c>
      <c r="B76" s="4" t="s">
        <v>71</v>
      </c>
      <c r="C76" s="4" t="s">
        <v>82</v>
      </c>
      <c r="D76" s="5" t="s">
        <v>9</v>
      </c>
      <c r="E76" s="6">
        <v>8</v>
      </c>
      <c r="F76" s="7">
        <v>4.4000000000000004</v>
      </c>
      <c r="G76" s="7">
        <v>4.4000000000000004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6</v>
      </c>
      <c r="B77" s="4" t="s">
        <v>71</v>
      </c>
      <c r="C77" s="4" t="s">
        <v>83</v>
      </c>
      <c r="D77" s="5" t="s">
        <v>9</v>
      </c>
      <c r="E77" s="6">
        <v>8</v>
      </c>
      <c r="F77" s="7">
        <v>2.96</v>
      </c>
      <c r="G77" s="7">
        <v>2.5289999999999999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6</v>
      </c>
      <c r="B78" s="4" t="s">
        <v>84</v>
      </c>
      <c r="C78" s="4" t="s">
        <v>85</v>
      </c>
      <c r="D78" s="5" t="s">
        <v>9</v>
      </c>
      <c r="E78" s="6">
        <v>8</v>
      </c>
      <c r="F78" s="7">
        <v>8</v>
      </c>
      <c r="G78" s="7">
        <v>7.17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6</v>
      </c>
      <c r="B79" s="4" t="s">
        <v>84</v>
      </c>
      <c r="C79" s="4" t="s">
        <v>86</v>
      </c>
      <c r="D79" s="5" t="s">
        <v>9</v>
      </c>
      <c r="E79" s="6">
        <v>8</v>
      </c>
      <c r="F79" s="7">
        <v>5.5019999999999998</v>
      </c>
      <c r="G79" s="7">
        <v>3.46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6</v>
      </c>
      <c r="B80" s="4" t="s">
        <v>84</v>
      </c>
      <c r="C80" s="4" t="s">
        <v>87</v>
      </c>
      <c r="D80" s="5" t="s">
        <v>9</v>
      </c>
      <c r="E80" s="6">
        <v>8</v>
      </c>
      <c r="F80" s="7">
        <v>3.0009999999999999</v>
      </c>
      <c r="G80" s="7">
        <v>1.9590000000000001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6</v>
      </c>
      <c r="B81" s="4" t="s">
        <v>84</v>
      </c>
      <c r="C81" s="4" t="s">
        <v>88</v>
      </c>
      <c r="D81" s="5" t="s">
        <v>9</v>
      </c>
      <c r="E81" s="6">
        <v>8</v>
      </c>
      <c r="F81" s="7">
        <v>5.5010000000000003</v>
      </c>
      <c r="G81" s="7">
        <v>3.637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6</v>
      </c>
      <c r="B82" s="4" t="s">
        <v>84</v>
      </c>
      <c r="C82" s="4" t="s">
        <v>89</v>
      </c>
      <c r="D82" s="5" t="s">
        <v>9</v>
      </c>
      <c r="E82" s="6">
        <v>8</v>
      </c>
      <c r="F82" s="7">
        <v>5</v>
      </c>
      <c r="G82" s="7">
        <v>3.1059999999999999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6</v>
      </c>
      <c r="B83" s="4" t="s">
        <v>84</v>
      </c>
      <c r="C83" s="4" t="s">
        <v>90</v>
      </c>
      <c r="D83" s="5" t="s">
        <v>9</v>
      </c>
      <c r="E83" s="6">
        <v>8</v>
      </c>
      <c r="F83" s="7">
        <v>3.54</v>
      </c>
      <c r="G83" s="7">
        <v>3.48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6</v>
      </c>
      <c r="B84" s="4" t="s">
        <v>84</v>
      </c>
      <c r="C84" s="4" t="s">
        <v>91</v>
      </c>
      <c r="D84" s="5" t="s">
        <v>9</v>
      </c>
      <c r="E84" s="6">
        <v>8</v>
      </c>
      <c r="F84" s="7">
        <v>4.2990000000000004</v>
      </c>
      <c r="G84" s="7">
        <v>0</v>
      </c>
      <c r="H84" s="7">
        <v>4.2009999999999996</v>
      </c>
      <c r="I84" s="8">
        <v>18</v>
      </c>
      <c r="J84" s="8">
        <f t="shared" si="1"/>
        <v>75.617999999999995</v>
      </c>
    </row>
    <row r="85" spans="1:10" x14ac:dyDescent="0.25">
      <c r="A85" s="4" t="s">
        <v>6</v>
      </c>
      <c r="B85" s="4" t="s">
        <v>84</v>
      </c>
      <c r="C85" s="4" t="s">
        <v>92</v>
      </c>
      <c r="D85" s="5" t="s">
        <v>9</v>
      </c>
      <c r="E85" s="6">
        <v>8</v>
      </c>
      <c r="F85" s="7">
        <v>3.8370000000000002</v>
      </c>
      <c r="G85" s="7">
        <v>3.3809999999999998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26" t="s">
        <v>93</v>
      </c>
      <c r="B86" s="9"/>
      <c r="C86" s="9"/>
      <c r="D86" s="25">
        <f>G86+H86</f>
        <v>259.9799999999999</v>
      </c>
      <c r="E86" s="10"/>
      <c r="F86" s="11">
        <f>SUM(F8:F85)</f>
        <v>284.06699999999995</v>
      </c>
      <c r="G86" s="11">
        <f>SUM(G8:G85)</f>
        <v>183.77999999999992</v>
      </c>
      <c r="H86" s="11">
        <f>SUM(H8:H85)</f>
        <v>76.2</v>
      </c>
      <c r="I86" s="12"/>
      <c r="J86" s="12">
        <f>SUM(J8:J85)</f>
        <v>1371.5999999999997</v>
      </c>
    </row>
    <row r="87" spans="1:10" x14ac:dyDescent="0.25">
      <c r="A87" s="4" t="s">
        <v>20</v>
      </c>
      <c r="B87" s="4" t="s">
        <v>94</v>
      </c>
      <c r="C87" s="4" t="s">
        <v>95</v>
      </c>
      <c r="D87" s="5" t="s">
        <v>9</v>
      </c>
      <c r="E87" s="6">
        <v>8</v>
      </c>
      <c r="F87" s="7">
        <v>1.8480000000000001</v>
      </c>
      <c r="G87" s="7">
        <v>1.68</v>
      </c>
      <c r="H87" s="7">
        <v>0</v>
      </c>
      <c r="I87" s="8">
        <v>0</v>
      </c>
      <c r="J87" s="8">
        <f>I87*H87</f>
        <v>0</v>
      </c>
    </row>
    <row r="88" spans="1:10" x14ac:dyDescent="0.25">
      <c r="A88" s="4" t="s">
        <v>20</v>
      </c>
      <c r="B88" s="4" t="s">
        <v>94</v>
      </c>
      <c r="C88" s="4" t="s">
        <v>96</v>
      </c>
      <c r="D88" s="5" t="s">
        <v>9</v>
      </c>
      <c r="E88" s="6">
        <v>8</v>
      </c>
      <c r="F88" s="7">
        <v>1.5</v>
      </c>
      <c r="G88" s="7">
        <v>0</v>
      </c>
      <c r="H88" s="7">
        <v>1.361</v>
      </c>
      <c r="I88" s="8">
        <v>18</v>
      </c>
      <c r="J88" s="8">
        <f t="shared" ref="J88:J142" si="2">I88*H88</f>
        <v>24.498000000000001</v>
      </c>
    </row>
    <row r="89" spans="1:10" x14ac:dyDescent="0.25">
      <c r="A89" s="4" t="s">
        <v>20</v>
      </c>
      <c r="B89" s="4" t="s">
        <v>94</v>
      </c>
      <c r="C89" s="4" t="s">
        <v>97</v>
      </c>
      <c r="D89" s="5" t="s">
        <v>9</v>
      </c>
      <c r="E89" s="6">
        <v>8</v>
      </c>
      <c r="F89" s="7">
        <v>1.5</v>
      </c>
      <c r="G89" s="7">
        <v>1.3220000000000001</v>
      </c>
      <c r="H89" s="7">
        <v>0</v>
      </c>
      <c r="I89" s="8">
        <v>0</v>
      </c>
      <c r="J89" s="8">
        <f t="shared" si="2"/>
        <v>0</v>
      </c>
    </row>
    <row r="90" spans="1:10" x14ac:dyDescent="0.25">
      <c r="A90" s="4" t="s">
        <v>20</v>
      </c>
      <c r="B90" s="4" t="s">
        <v>98</v>
      </c>
      <c r="C90" s="4" t="s">
        <v>99</v>
      </c>
      <c r="D90" s="5" t="s">
        <v>9</v>
      </c>
      <c r="E90" s="6">
        <v>8</v>
      </c>
      <c r="F90" s="7">
        <v>0.3</v>
      </c>
      <c r="G90" s="7">
        <v>0</v>
      </c>
      <c r="H90" s="7">
        <v>0.3</v>
      </c>
      <c r="I90" s="8">
        <v>18</v>
      </c>
      <c r="J90" s="8">
        <f t="shared" si="2"/>
        <v>5.3999999999999995</v>
      </c>
    </row>
    <row r="91" spans="1:10" x14ac:dyDescent="0.25">
      <c r="A91" s="4" t="s">
        <v>20</v>
      </c>
      <c r="B91" s="4" t="s">
        <v>98</v>
      </c>
      <c r="C91" s="4" t="s">
        <v>100</v>
      </c>
      <c r="D91" s="5" t="s">
        <v>9</v>
      </c>
      <c r="E91" s="6">
        <v>8</v>
      </c>
      <c r="F91" s="7">
        <v>0.75800000000000001</v>
      </c>
      <c r="G91" s="7">
        <v>0</v>
      </c>
      <c r="H91" s="7">
        <v>0.75800000000000001</v>
      </c>
      <c r="I91" s="8">
        <v>18</v>
      </c>
      <c r="J91" s="8">
        <f t="shared" si="2"/>
        <v>13.644</v>
      </c>
    </row>
    <row r="92" spans="1:10" x14ac:dyDescent="0.25">
      <c r="A92" s="4" t="s">
        <v>20</v>
      </c>
      <c r="B92" s="4" t="s">
        <v>98</v>
      </c>
      <c r="C92" s="4" t="s">
        <v>101</v>
      </c>
      <c r="D92" s="5" t="s">
        <v>9</v>
      </c>
      <c r="E92" s="6">
        <v>8</v>
      </c>
      <c r="F92" s="7">
        <v>3</v>
      </c>
      <c r="G92" s="7">
        <v>3</v>
      </c>
      <c r="H92" s="7">
        <v>0</v>
      </c>
      <c r="I92" s="8">
        <v>0</v>
      </c>
      <c r="J92" s="8">
        <f t="shared" si="2"/>
        <v>0</v>
      </c>
    </row>
    <row r="93" spans="1:10" x14ac:dyDescent="0.25">
      <c r="A93" s="4" t="s">
        <v>20</v>
      </c>
      <c r="B93" s="4" t="s">
        <v>98</v>
      </c>
      <c r="C93" s="4" t="s">
        <v>102</v>
      </c>
      <c r="D93" s="5" t="s">
        <v>9</v>
      </c>
      <c r="E93" s="6">
        <v>8</v>
      </c>
      <c r="F93" s="7">
        <v>0.3</v>
      </c>
      <c r="G93" s="7">
        <v>0.18</v>
      </c>
      <c r="H93" s="7">
        <v>0</v>
      </c>
      <c r="I93" s="8">
        <v>0</v>
      </c>
      <c r="J93" s="8">
        <f t="shared" si="2"/>
        <v>0</v>
      </c>
    </row>
    <row r="94" spans="1:10" x14ac:dyDescent="0.25">
      <c r="A94" s="4" t="s">
        <v>20</v>
      </c>
      <c r="B94" s="4" t="s">
        <v>98</v>
      </c>
      <c r="C94" s="4" t="s">
        <v>103</v>
      </c>
      <c r="D94" s="5" t="s">
        <v>9</v>
      </c>
      <c r="E94" s="6">
        <v>8</v>
      </c>
      <c r="F94" s="7">
        <v>3.5</v>
      </c>
      <c r="G94" s="7">
        <v>0</v>
      </c>
      <c r="H94" s="7">
        <v>3.3159999999999998</v>
      </c>
      <c r="I94" s="8">
        <v>18</v>
      </c>
      <c r="J94" s="8">
        <f t="shared" si="2"/>
        <v>59.687999999999995</v>
      </c>
    </row>
    <row r="95" spans="1:10" x14ac:dyDescent="0.25">
      <c r="A95" s="4" t="s">
        <v>20</v>
      </c>
      <c r="B95" s="4" t="s">
        <v>98</v>
      </c>
      <c r="C95" s="4" t="s">
        <v>104</v>
      </c>
      <c r="D95" s="5" t="s">
        <v>9</v>
      </c>
      <c r="E95" s="6">
        <v>8</v>
      </c>
      <c r="F95" s="7">
        <v>1</v>
      </c>
      <c r="G95" s="7">
        <v>0</v>
      </c>
      <c r="H95" s="7">
        <v>0.95899999999999996</v>
      </c>
      <c r="I95" s="8">
        <v>18</v>
      </c>
      <c r="J95" s="8">
        <f t="shared" si="2"/>
        <v>17.262</v>
      </c>
    </row>
    <row r="96" spans="1:10" x14ac:dyDescent="0.25">
      <c r="A96" s="4" t="s">
        <v>20</v>
      </c>
      <c r="B96" s="4" t="s">
        <v>98</v>
      </c>
      <c r="C96" s="4" t="s">
        <v>105</v>
      </c>
      <c r="D96" s="5" t="s">
        <v>9</v>
      </c>
      <c r="E96" s="6">
        <v>8</v>
      </c>
      <c r="F96" s="7">
        <v>3</v>
      </c>
      <c r="G96" s="7">
        <v>2.879</v>
      </c>
      <c r="H96" s="7">
        <v>0</v>
      </c>
      <c r="I96" s="8">
        <v>0</v>
      </c>
      <c r="J96" s="8">
        <f t="shared" si="2"/>
        <v>0</v>
      </c>
    </row>
    <row r="97" spans="1:10" x14ac:dyDescent="0.25">
      <c r="A97" s="4" t="s">
        <v>20</v>
      </c>
      <c r="B97" s="4" t="s">
        <v>98</v>
      </c>
      <c r="C97" s="4" t="s">
        <v>106</v>
      </c>
      <c r="D97" s="5" t="s">
        <v>9</v>
      </c>
      <c r="E97" s="6">
        <v>8</v>
      </c>
      <c r="F97" s="7">
        <v>2</v>
      </c>
      <c r="G97" s="7">
        <v>0</v>
      </c>
      <c r="H97" s="7">
        <v>1.976</v>
      </c>
      <c r="I97" s="8">
        <v>18</v>
      </c>
      <c r="J97" s="8">
        <f t="shared" si="2"/>
        <v>35.567999999999998</v>
      </c>
    </row>
    <row r="98" spans="1:10" x14ac:dyDescent="0.25">
      <c r="A98" s="4" t="s">
        <v>20</v>
      </c>
      <c r="B98" s="4" t="s">
        <v>107</v>
      </c>
      <c r="C98" s="4" t="s">
        <v>108</v>
      </c>
      <c r="D98" s="5" t="s">
        <v>9</v>
      </c>
      <c r="E98" s="6">
        <v>8</v>
      </c>
      <c r="F98" s="7">
        <v>2.0009999999999999</v>
      </c>
      <c r="G98" s="7">
        <v>0</v>
      </c>
      <c r="H98" s="7">
        <v>1.968</v>
      </c>
      <c r="I98" s="8">
        <v>18</v>
      </c>
      <c r="J98" s="8">
        <f t="shared" si="2"/>
        <v>35.423999999999999</v>
      </c>
    </row>
    <row r="99" spans="1:10" x14ac:dyDescent="0.25">
      <c r="A99" s="4" t="s">
        <v>20</v>
      </c>
      <c r="B99" s="4" t="s">
        <v>107</v>
      </c>
      <c r="C99" s="4" t="s">
        <v>109</v>
      </c>
      <c r="D99" s="5" t="s">
        <v>9</v>
      </c>
      <c r="E99" s="6">
        <v>8</v>
      </c>
      <c r="F99" s="7">
        <v>4.4550000000000001</v>
      </c>
      <c r="G99" s="7">
        <v>0</v>
      </c>
      <c r="H99" s="7">
        <v>4.3940000000000001</v>
      </c>
      <c r="I99" s="8">
        <v>18</v>
      </c>
      <c r="J99" s="8">
        <f t="shared" si="2"/>
        <v>79.091999999999999</v>
      </c>
    </row>
    <row r="100" spans="1:10" x14ac:dyDescent="0.25">
      <c r="A100" s="4" t="s">
        <v>20</v>
      </c>
      <c r="B100" s="4" t="s">
        <v>110</v>
      </c>
      <c r="C100" s="4" t="s">
        <v>111</v>
      </c>
      <c r="D100" s="5" t="s">
        <v>9</v>
      </c>
      <c r="E100" s="6">
        <v>8</v>
      </c>
      <c r="F100" s="7">
        <v>2</v>
      </c>
      <c r="G100" s="7">
        <v>1.96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20</v>
      </c>
      <c r="B101" s="4" t="s">
        <v>110</v>
      </c>
      <c r="C101" s="4" t="s">
        <v>112</v>
      </c>
      <c r="D101" s="5" t="s">
        <v>9</v>
      </c>
      <c r="E101" s="6">
        <v>8</v>
      </c>
      <c r="F101" s="7">
        <v>2</v>
      </c>
      <c r="G101" s="7">
        <v>1.9610000000000001</v>
      </c>
      <c r="H101" s="7">
        <v>0</v>
      </c>
      <c r="I101" s="8">
        <v>0</v>
      </c>
      <c r="J101" s="8">
        <f t="shared" si="2"/>
        <v>0</v>
      </c>
    </row>
    <row r="102" spans="1:10" x14ac:dyDescent="0.25">
      <c r="A102" s="4" t="s">
        <v>20</v>
      </c>
      <c r="B102" s="4" t="s">
        <v>110</v>
      </c>
      <c r="C102" s="4" t="s">
        <v>113</v>
      </c>
      <c r="D102" s="5" t="s">
        <v>9</v>
      </c>
      <c r="E102" s="6">
        <v>8</v>
      </c>
      <c r="F102" s="7">
        <v>2</v>
      </c>
      <c r="G102" s="7">
        <v>1.9710000000000001</v>
      </c>
      <c r="H102" s="7">
        <v>0</v>
      </c>
      <c r="I102" s="8">
        <v>0</v>
      </c>
      <c r="J102" s="8">
        <f t="shared" si="2"/>
        <v>0</v>
      </c>
    </row>
    <row r="103" spans="1:10" x14ac:dyDescent="0.25">
      <c r="A103" s="4" t="s">
        <v>20</v>
      </c>
      <c r="B103" s="4" t="s">
        <v>110</v>
      </c>
      <c r="C103" s="4" t="s">
        <v>114</v>
      </c>
      <c r="D103" s="5" t="s">
        <v>9</v>
      </c>
      <c r="E103" s="6">
        <v>8</v>
      </c>
      <c r="F103" s="7">
        <v>4</v>
      </c>
      <c r="G103" s="7">
        <v>3.903</v>
      </c>
      <c r="H103" s="7">
        <v>0</v>
      </c>
      <c r="I103" s="8">
        <v>0</v>
      </c>
      <c r="J103" s="8">
        <f t="shared" si="2"/>
        <v>0</v>
      </c>
    </row>
    <row r="104" spans="1:10" x14ac:dyDescent="0.25">
      <c r="A104" s="4" t="s">
        <v>20</v>
      </c>
      <c r="B104" s="4" t="s">
        <v>115</v>
      </c>
      <c r="C104" s="4" t="s">
        <v>116</v>
      </c>
      <c r="D104" s="5" t="s">
        <v>9</v>
      </c>
      <c r="E104" s="6">
        <v>8</v>
      </c>
      <c r="F104" s="7">
        <v>8.5990000000000002</v>
      </c>
      <c r="G104" s="7">
        <v>0</v>
      </c>
      <c r="H104" s="7">
        <v>7.5039999999999996</v>
      </c>
      <c r="I104" s="8">
        <v>18</v>
      </c>
      <c r="J104" s="8">
        <f t="shared" si="2"/>
        <v>135.072</v>
      </c>
    </row>
    <row r="105" spans="1:10" x14ac:dyDescent="0.25">
      <c r="A105" s="4" t="s">
        <v>20</v>
      </c>
      <c r="B105" s="4" t="s">
        <v>115</v>
      </c>
      <c r="C105" s="4" t="s">
        <v>117</v>
      </c>
      <c r="D105" s="5" t="s">
        <v>9</v>
      </c>
      <c r="E105" s="6">
        <v>8</v>
      </c>
      <c r="F105" s="7">
        <v>1.8819999999999999</v>
      </c>
      <c r="G105" s="7">
        <v>1.621</v>
      </c>
      <c r="H105" s="7">
        <v>0</v>
      </c>
      <c r="I105" s="8">
        <v>0</v>
      </c>
      <c r="J105" s="8">
        <f t="shared" si="2"/>
        <v>0</v>
      </c>
    </row>
    <row r="106" spans="1:10" x14ac:dyDescent="0.25">
      <c r="A106" s="4" t="s">
        <v>20</v>
      </c>
      <c r="B106" s="4" t="s">
        <v>118</v>
      </c>
      <c r="C106" s="4" t="s">
        <v>119</v>
      </c>
      <c r="D106" s="5" t="s">
        <v>9</v>
      </c>
      <c r="E106" s="6">
        <v>7</v>
      </c>
      <c r="F106" s="7">
        <v>2.4569999999999999</v>
      </c>
      <c r="G106" s="7">
        <v>1.605</v>
      </c>
      <c r="H106" s="7">
        <v>0</v>
      </c>
      <c r="I106" s="8">
        <v>0</v>
      </c>
      <c r="J106" s="8">
        <f t="shared" si="2"/>
        <v>0</v>
      </c>
    </row>
    <row r="107" spans="1:10" x14ac:dyDescent="0.25">
      <c r="A107" s="4" t="s">
        <v>20</v>
      </c>
      <c r="B107" s="4" t="s">
        <v>118</v>
      </c>
      <c r="C107" s="4" t="s">
        <v>120</v>
      </c>
      <c r="D107" s="5" t="s">
        <v>9</v>
      </c>
      <c r="E107" s="6">
        <v>7</v>
      </c>
      <c r="F107" s="7">
        <v>3</v>
      </c>
      <c r="G107" s="7">
        <v>0</v>
      </c>
      <c r="H107" s="7">
        <v>2.238</v>
      </c>
      <c r="I107" s="8">
        <v>18</v>
      </c>
      <c r="J107" s="8">
        <f t="shared" si="2"/>
        <v>40.283999999999999</v>
      </c>
    </row>
    <row r="108" spans="1:10" x14ac:dyDescent="0.25">
      <c r="A108" s="4" t="s">
        <v>20</v>
      </c>
      <c r="B108" s="4" t="s">
        <v>118</v>
      </c>
      <c r="C108" s="4" t="s">
        <v>121</v>
      </c>
      <c r="D108" s="5" t="s">
        <v>9</v>
      </c>
      <c r="E108" s="6">
        <v>7</v>
      </c>
      <c r="F108" s="7">
        <v>0.39500000000000002</v>
      </c>
      <c r="G108" s="7">
        <v>0</v>
      </c>
      <c r="H108" s="7">
        <v>0.30499999999999999</v>
      </c>
      <c r="I108" s="8">
        <v>18</v>
      </c>
      <c r="J108" s="8">
        <f t="shared" si="2"/>
        <v>5.49</v>
      </c>
    </row>
    <row r="109" spans="1:10" x14ac:dyDescent="0.25">
      <c r="A109" s="4" t="s">
        <v>20</v>
      </c>
      <c r="B109" s="4" t="s">
        <v>118</v>
      </c>
      <c r="C109" s="4" t="s">
        <v>122</v>
      </c>
      <c r="D109" s="5" t="s">
        <v>9</v>
      </c>
      <c r="E109" s="6">
        <v>7</v>
      </c>
      <c r="F109" s="7">
        <v>8.1579999999999995</v>
      </c>
      <c r="G109" s="7">
        <v>6.98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20</v>
      </c>
      <c r="B110" s="4" t="s">
        <v>123</v>
      </c>
      <c r="C110" s="4" t="s">
        <v>124</v>
      </c>
      <c r="D110" s="5" t="s">
        <v>9</v>
      </c>
      <c r="E110" s="6">
        <v>7</v>
      </c>
      <c r="F110" s="7">
        <v>6.3040000000000003</v>
      </c>
      <c r="G110" s="7">
        <v>0</v>
      </c>
      <c r="H110" s="7">
        <v>6.0540000000000003</v>
      </c>
      <c r="I110" s="8">
        <v>18</v>
      </c>
      <c r="J110" s="8">
        <f t="shared" si="2"/>
        <v>108.97200000000001</v>
      </c>
    </row>
    <row r="111" spans="1:10" x14ac:dyDescent="0.25">
      <c r="A111" s="4" t="s">
        <v>20</v>
      </c>
      <c r="B111" s="4" t="s">
        <v>123</v>
      </c>
      <c r="C111" s="4" t="s">
        <v>125</v>
      </c>
      <c r="D111" s="5" t="s">
        <v>9</v>
      </c>
      <c r="E111" s="6">
        <v>7</v>
      </c>
      <c r="F111" s="7">
        <v>12.103</v>
      </c>
      <c r="G111" s="7">
        <v>11.566000000000001</v>
      </c>
      <c r="H111" s="7">
        <v>0</v>
      </c>
      <c r="I111" s="8">
        <v>0</v>
      </c>
      <c r="J111" s="8">
        <f t="shared" si="2"/>
        <v>0</v>
      </c>
    </row>
    <row r="112" spans="1:10" x14ac:dyDescent="0.25">
      <c r="A112" s="4" t="s">
        <v>20</v>
      </c>
      <c r="B112" s="4" t="s">
        <v>123</v>
      </c>
      <c r="C112" s="4" t="s">
        <v>126</v>
      </c>
      <c r="D112" s="5" t="s">
        <v>9</v>
      </c>
      <c r="E112" s="6">
        <v>7</v>
      </c>
      <c r="F112" s="7">
        <v>8.0009999999999994</v>
      </c>
      <c r="G112" s="7">
        <v>7.2469999999999999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20</v>
      </c>
      <c r="B113" s="4" t="s">
        <v>123</v>
      </c>
      <c r="C113" s="4" t="s">
        <v>127</v>
      </c>
      <c r="D113" s="5" t="s">
        <v>9</v>
      </c>
      <c r="E113" s="6">
        <v>7</v>
      </c>
      <c r="F113" s="7">
        <v>2.319</v>
      </c>
      <c r="G113" s="7">
        <v>0</v>
      </c>
      <c r="H113" s="7">
        <v>0.82199999999999995</v>
      </c>
      <c r="I113" s="8">
        <v>18</v>
      </c>
      <c r="J113" s="8">
        <f t="shared" si="2"/>
        <v>14.795999999999999</v>
      </c>
    </row>
    <row r="114" spans="1:10" x14ac:dyDescent="0.25">
      <c r="A114" s="4" t="s">
        <v>20</v>
      </c>
      <c r="B114" s="4" t="s">
        <v>123</v>
      </c>
      <c r="C114" s="4" t="s">
        <v>128</v>
      </c>
      <c r="D114" s="5" t="s">
        <v>9</v>
      </c>
      <c r="E114" s="6">
        <v>7</v>
      </c>
      <c r="F114" s="7">
        <v>3.4990000000000001</v>
      </c>
      <c r="G114" s="7">
        <v>0</v>
      </c>
      <c r="H114" s="7">
        <v>2.5979999999999999</v>
      </c>
      <c r="I114" s="8">
        <v>18</v>
      </c>
      <c r="J114" s="8">
        <f t="shared" si="2"/>
        <v>46.763999999999996</v>
      </c>
    </row>
    <row r="115" spans="1:10" x14ac:dyDescent="0.25">
      <c r="A115" s="4" t="s">
        <v>20</v>
      </c>
      <c r="B115" s="4" t="s">
        <v>123</v>
      </c>
      <c r="C115" s="4" t="s">
        <v>129</v>
      </c>
      <c r="D115" s="5" t="s">
        <v>9</v>
      </c>
      <c r="E115" s="6">
        <v>7</v>
      </c>
      <c r="F115" s="7">
        <v>1.9990000000000001</v>
      </c>
      <c r="G115" s="7">
        <v>1.9990000000000001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20</v>
      </c>
      <c r="B116" s="4" t="s">
        <v>123</v>
      </c>
      <c r="C116" s="4" t="s">
        <v>130</v>
      </c>
      <c r="D116" s="5" t="s">
        <v>9</v>
      </c>
      <c r="E116" s="6">
        <v>7</v>
      </c>
      <c r="F116" s="7">
        <v>12.878</v>
      </c>
      <c r="G116" s="7">
        <v>10.795999999999999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20</v>
      </c>
      <c r="B117" s="4" t="s">
        <v>123</v>
      </c>
      <c r="C117" s="4" t="s">
        <v>131</v>
      </c>
      <c r="D117" s="5" t="s">
        <v>9</v>
      </c>
      <c r="E117" s="6">
        <v>7</v>
      </c>
      <c r="F117" s="7">
        <v>5</v>
      </c>
      <c r="G117" s="7">
        <v>0</v>
      </c>
      <c r="H117" s="7">
        <v>4.5570000000000004</v>
      </c>
      <c r="I117" s="8">
        <v>18</v>
      </c>
      <c r="J117" s="8">
        <f t="shared" si="2"/>
        <v>82.02600000000001</v>
      </c>
    </row>
    <row r="118" spans="1:10" x14ac:dyDescent="0.25">
      <c r="A118" s="4" t="s">
        <v>20</v>
      </c>
      <c r="B118" s="4" t="s">
        <v>123</v>
      </c>
      <c r="C118" s="4" t="s">
        <v>132</v>
      </c>
      <c r="D118" s="5" t="s">
        <v>9</v>
      </c>
      <c r="E118" s="6">
        <v>7</v>
      </c>
      <c r="F118" s="7">
        <v>4.3</v>
      </c>
      <c r="G118" s="7">
        <v>3.7829999999999999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4" t="s">
        <v>20</v>
      </c>
      <c r="B119" s="4" t="s">
        <v>123</v>
      </c>
      <c r="C119" s="4" t="s">
        <v>133</v>
      </c>
      <c r="D119" s="5" t="s">
        <v>9</v>
      </c>
      <c r="E119" s="6">
        <v>7</v>
      </c>
      <c r="F119" s="7">
        <v>1.5</v>
      </c>
      <c r="G119" s="7">
        <v>1.496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20</v>
      </c>
      <c r="B120" s="4" t="s">
        <v>123</v>
      </c>
      <c r="C120" s="4" t="s">
        <v>134</v>
      </c>
      <c r="D120" s="5" t="s">
        <v>9</v>
      </c>
      <c r="E120" s="6">
        <v>7</v>
      </c>
      <c r="F120" s="7">
        <v>1</v>
      </c>
      <c r="G120" s="7">
        <v>0</v>
      </c>
      <c r="H120" s="7">
        <v>0.63</v>
      </c>
      <c r="I120" s="8">
        <v>18</v>
      </c>
      <c r="J120" s="8">
        <f t="shared" si="2"/>
        <v>11.34</v>
      </c>
    </row>
    <row r="121" spans="1:10" x14ac:dyDescent="0.25">
      <c r="A121" s="4" t="s">
        <v>20</v>
      </c>
      <c r="B121" s="4" t="s">
        <v>123</v>
      </c>
      <c r="C121" s="4" t="s">
        <v>135</v>
      </c>
      <c r="D121" s="5" t="s">
        <v>9</v>
      </c>
      <c r="E121" s="6">
        <v>7</v>
      </c>
      <c r="F121" s="7">
        <v>1</v>
      </c>
      <c r="G121" s="7">
        <v>1</v>
      </c>
      <c r="H121" s="7">
        <v>0</v>
      </c>
      <c r="I121" s="8">
        <v>0</v>
      </c>
      <c r="J121" s="8">
        <f t="shared" si="2"/>
        <v>0</v>
      </c>
    </row>
    <row r="122" spans="1:10" x14ac:dyDescent="0.25">
      <c r="A122" s="4" t="s">
        <v>20</v>
      </c>
      <c r="B122" s="4" t="s">
        <v>123</v>
      </c>
      <c r="C122" s="4" t="s">
        <v>136</v>
      </c>
      <c r="D122" s="5" t="s">
        <v>9</v>
      </c>
      <c r="E122" s="6">
        <v>7</v>
      </c>
      <c r="F122" s="7">
        <v>1</v>
      </c>
      <c r="G122" s="7">
        <v>1</v>
      </c>
      <c r="H122" s="7">
        <v>0</v>
      </c>
      <c r="I122" s="8">
        <v>0</v>
      </c>
      <c r="J122" s="8">
        <f t="shared" si="2"/>
        <v>0</v>
      </c>
    </row>
    <row r="123" spans="1:10" x14ac:dyDescent="0.25">
      <c r="A123" s="4" t="s">
        <v>20</v>
      </c>
      <c r="B123" s="4" t="s">
        <v>123</v>
      </c>
      <c r="C123" s="4" t="s">
        <v>137</v>
      </c>
      <c r="D123" s="5" t="s">
        <v>9</v>
      </c>
      <c r="E123" s="6">
        <v>7</v>
      </c>
      <c r="F123" s="7">
        <v>1.986</v>
      </c>
      <c r="G123" s="7">
        <v>0</v>
      </c>
      <c r="H123" s="7">
        <v>1.9850000000000001</v>
      </c>
      <c r="I123" s="8">
        <v>18</v>
      </c>
      <c r="J123" s="8">
        <f t="shared" si="2"/>
        <v>35.730000000000004</v>
      </c>
    </row>
    <row r="124" spans="1:10" x14ac:dyDescent="0.25">
      <c r="A124" s="4" t="s">
        <v>20</v>
      </c>
      <c r="B124" s="4" t="s">
        <v>123</v>
      </c>
      <c r="C124" s="4" t="s">
        <v>138</v>
      </c>
      <c r="D124" s="5" t="s">
        <v>9</v>
      </c>
      <c r="E124" s="6">
        <v>7</v>
      </c>
      <c r="F124" s="7">
        <v>1.7</v>
      </c>
      <c r="G124" s="7">
        <v>0</v>
      </c>
      <c r="H124" s="7">
        <v>1.4159999999999999</v>
      </c>
      <c r="I124" s="8">
        <v>18</v>
      </c>
      <c r="J124" s="8">
        <f t="shared" si="2"/>
        <v>25.488</v>
      </c>
    </row>
    <row r="125" spans="1:10" x14ac:dyDescent="0.25">
      <c r="A125" s="4" t="s">
        <v>20</v>
      </c>
      <c r="B125" s="4" t="s">
        <v>123</v>
      </c>
      <c r="C125" s="4" t="s">
        <v>139</v>
      </c>
      <c r="D125" s="5" t="s">
        <v>9</v>
      </c>
      <c r="E125" s="6">
        <v>7</v>
      </c>
      <c r="F125" s="7">
        <v>1.5329999999999999</v>
      </c>
      <c r="G125" s="7">
        <v>0</v>
      </c>
      <c r="H125" s="7">
        <v>1.5329999999999999</v>
      </c>
      <c r="I125" s="8">
        <v>18</v>
      </c>
      <c r="J125" s="8">
        <f t="shared" si="2"/>
        <v>27.593999999999998</v>
      </c>
    </row>
    <row r="126" spans="1:10" x14ac:dyDescent="0.25">
      <c r="A126" s="4" t="s">
        <v>20</v>
      </c>
      <c r="B126" s="4" t="s">
        <v>123</v>
      </c>
      <c r="C126" s="4" t="s">
        <v>140</v>
      </c>
      <c r="D126" s="5" t="s">
        <v>9</v>
      </c>
      <c r="E126" s="6">
        <v>7</v>
      </c>
      <c r="F126" s="7">
        <v>1</v>
      </c>
      <c r="G126" s="7">
        <v>0</v>
      </c>
      <c r="H126" s="7">
        <v>1</v>
      </c>
      <c r="I126" s="8">
        <v>18</v>
      </c>
      <c r="J126" s="8">
        <f t="shared" si="2"/>
        <v>18</v>
      </c>
    </row>
    <row r="127" spans="1:10" x14ac:dyDescent="0.25">
      <c r="A127" s="4" t="s">
        <v>20</v>
      </c>
      <c r="B127" s="4" t="s">
        <v>123</v>
      </c>
      <c r="C127" s="4" t="s">
        <v>141</v>
      </c>
      <c r="D127" s="5" t="s">
        <v>9</v>
      </c>
      <c r="E127" s="6">
        <v>7</v>
      </c>
      <c r="F127" s="7">
        <v>5</v>
      </c>
      <c r="G127" s="7">
        <v>4.2149999999999999</v>
      </c>
      <c r="H127" s="7">
        <v>0</v>
      </c>
      <c r="I127" s="8">
        <v>0</v>
      </c>
      <c r="J127" s="8">
        <f t="shared" si="2"/>
        <v>0</v>
      </c>
    </row>
    <row r="128" spans="1:10" x14ac:dyDescent="0.25">
      <c r="A128" s="4" t="s">
        <v>20</v>
      </c>
      <c r="B128" s="4" t="s">
        <v>123</v>
      </c>
      <c r="C128" s="4" t="s">
        <v>142</v>
      </c>
      <c r="D128" s="5" t="s">
        <v>9</v>
      </c>
      <c r="E128" s="6">
        <v>5</v>
      </c>
      <c r="F128" s="7">
        <v>12.8</v>
      </c>
      <c r="G128" s="7">
        <v>3.468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20</v>
      </c>
      <c r="B129" s="4" t="s">
        <v>123</v>
      </c>
      <c r="C129" s="4" t="s">
        <v>143</v>
      </c>
      <c r="D129" s="5" t="s">
        <v>9</v>
      </c>
      <c r="E129" s="6">
        <v>7</v>
      </c>
      <c r="F129" s="7">
        <v>0.2</v>
      </c>
      <c r="G129" s="7">
        <v>0</v>
      </c>
      <c r="H129" s="7">
        <v>0.2</v>
      </c>
      <c r="I129" s="8">
        <v>18</v>
      </c>
      <c r="J129" s="8">
        <f t="shared" si="2"/>
        <v>3.6</v>
      </c>
    </row>
    <row r="130" spans="1:10" x14ac:dyDescent="0.25">
      <c r="A130" s="4" t="s">
        <v>20</v>
      </c>
      <c r="B130" s="4" t="s">
        <v>123</v>
      </c>
      <c r="C130" s="4" t="s">
        <v>144</v>
      </c>
      <c r="D130" s="5" t="s">
        <v>9</v>
      </c>
      <c r="E130" s="6">
        <v>7</v>
      </c>
      <c r="F130" s="7">
        <v>5.0469999999999997</v>
      </c>
      <c r="G130" s="7">
        <v>5.0469999999999997</v>
      </c>
      <c r="H130" s="7">
        <v>0</v>
      </c>
      <c r="I130" s="8">
        <v>0</v>
      </c>
      <c r="J130" s="8">
        <f t="shared" si="2"/>
        <v>0</v>
      </c>
    </row>
    <row r="131" spans="1:10" x14ac:dyDescent="0.25">
      <c r="A131" s="4" t="s">
        <v>20</v>
      </c>
      <c r="B131" s="4" t="s">
        <v>145</v>
      </c>
      <c r="C131" s="4" t="s">
        <v>146</v>
      </c>
      <c r="D131" s="5" t="s">
        <v>9</v>
      </c>
      <c r="E131" s="6">
        <v>5</v>
      </c>
      <c r="F131" s="7">
        <v>4.88</v>
      </c>
      <c r="G131" s="7">
        <v>0</v>
      </c>
      <c r="H131" s="7">
        <v>4.8040000000000003</v>
      </c>
      <c r="I131" s="8">
        <v>18</v>
      </c>
      <c r="J131" s="8">
        <f t="shared" si="2"/>
        <v>86.472000000000008</v>
      </c>
    </row>
    <row r="132" spans="1:10" x14ac:dyDescent="0.25">
      <c r="A132" s="4" t="s">
        <v>20</v>
      </c>
      <c r="B132" s="4" t="s">
        <v>145</v>
      </c>
      <c r="C132" s="4" t="s">
        <v>147</v>
      </c>
      <c r="D132" s="5" t="s">
        <v>9</v>
      </c>
      <c r="E132" s="6">
        <v>5</v>
      </c>
      <c r="F132" s="7">
        <v>5.4989999999999997</v>
      </c>
      <c r="G132" s="7">
        <v>5.4370000000000003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20</v>
      </c>
      <c r="B133" s="4" t="s">
        <v>145</v>
      </c>
      <c r="C133" s="4" t="s">
        <v>148</v>
      </c>
      <c r="D133" s="5" t="s">
        <v>9</v>
      </c>
      <c r="E133" s="6">
        <v>5</v>
      </c>
      <c r="F133" s="7">
        <v>3</v>
      </c>
      <c r="G133" s="7">
        <v>2.0710000000000002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20</v>
      </c>
      <c r="B134" s="4" t="s">
        <v>145</v>
      </c>
      <c r="C134" s="4" t="s">
        <v>149</v>
      </c>
      <c r="D134" s="5" t="s">
        <v>9</v>
      </c>
      <c r="E134" s="6">
        <v>5</v>
      </c>
      <c r="F134" s="7">
        <v>1.2270000000000001</v>
      </c>
      <c r="G134" s="7">
        <v>0</v>
      </c>
      <c r="H134" s="7">
        <v>1.099</v>
      </c>
      <c r="I134" s="8">
        <v>18</v>
      </c>
      <c r="J134" s="8">
        <f t="shared" si="2"/>
        <v>19.782</v>
      </c>
    </row>
    <row r="135" spans="1:10" x14ac:dyDescent="0.25">
      <c r="A135" s="4" t="s">
        <v>20</v>
      </c>
      <c r="B135" s="4" t="s">
        <v>150</v>
      </c>
      <c r="C135" s="4" t="s">
        <v>151</v>
      </c>
      <c r="D135" s="5" t="s">
        <v>9</v>
      </c>
      <c r="E135" s="6">
        <v>6</v>
      </c>
      <c r="F135" s="7">
        <v>0.52900000000000003</v>
      </c>
      <c r="G135" s="7">
        <v>0.52700000000000002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20</v>
      </c>
      <c r="B136" s="4" t="s">
        <v>150</v>
      </c>
      <c r="C136" s="4" t="s">
        <v>152</v>
      </c>
      <c r="D136" s="5" t="s">
        <v>9</v>
      </c>
      <c r="E136" s="6">
        <v>6</v>
      </c>
      <c r="F136" s="7">
        <v>0.5</v>
      </c>
      <c r="G136" s="7">
        <v>0.499</v>
      </c>
      <c r="H136" s="7">
        <v>0</v>
      </c>
      <c r="I136" s="8">
        <v>0</v>
      </c>
      <c r="J136" s="8">
        <f t="shared" si="2"/>
        <v>0</v>
      </c>
    </row>
    <row r="137" spans="1:10" x14ac:dyDescent="0.25">
      <c r="A137" s="4" t="s">
        <v>20</v>
      </c>
      <c r="B137" s="4" t="s">
        <v>153</v>
      </c>
      <c r="C137" s="4" t="s">
        <v>154</v>
      </c>
      <c r="D137" s="5" t="s">
        <v>9</v>
      </c>
      <c r="E137" s="6">
        <v>6</v>
      </c>
      <c r="F137" s="7">
        <v>3.31</v>
      </c>
      <c r="G137" s="7">
        <v>3.04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20</v>
      </c>
      <c r="B138" s="4" t="s">
        <v>155</v>
      </c>
      <c r="C138" s="4" t="s">
        <v>156</v>
      </c>
      <c r="D138" s="5" t="s">
        <v>9</v>
      </c>
      <c r="E138" s="6">
        <v>6</v>
      </c>
      <c r="F138" s="7">
        <v>1.157</v>
      </c>
      <c r="G138" s="7">
        <v>1.157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20</v>
      </c>
      <c r="B139" s="4" t="s">
        <v>155</v>
      </c>
      <c r="C139" s="4" t="s">
        <v>157</v>
      </c>
      <c r="D139" s="5" t="s">
        <v>9</v>
      </c>
      <c r="E139" s="6">
        <v>6</v>
      </c>
      <c r="F139" s="7">
        <v>1.0549999999999999</v>
      </c>
      <c r="G139" s="7">
        <v>1.0549999999999999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20</v>
      </c>
      <c r="B140" s="4" t="s">
        <v>158</v>
      </c>
      <c r="C140" s="4" t="s">
        <v>159</v>
      </c>
      <c r="D140" s="5" t="s">
        <v>9</v>
      </c>
      <c r="E140" s="6">
        <v>6</v>
      </c>
      <c r="F140" s="7">
        <v>3.7559999999999998</v>
      </c>
      <c r="G140" s="7">
        <v>3.7559999999999998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20</v>
      </c>
      <c r="B141" s="4" t="s">
        <v>160</v>
      </c>
      <c r="C141" s="4" t="s">
        <v>161</v>
      </c>
      <c r="D141" s="5" t="s">
        <v>9</v>
      </c>
      <c r="E141" s="6">
        <v>6</v>
      </c>
      <c r="F141" s="7">
        <v>2.891</v>
      </c>
      <c r="G141" s="7">
        <v>0</v>
      </c>
      <c r="H141" s="7">
        <v>1.754</v>
      </c>
      <c r="I141" s="8">
        <v>18</v>
      </c>
      <c r="J141" s="8">
        <f t="shared" si="2"/>
        <v>31.571999999999999</v>
      </c>
    </row>
    <row r="142" spans="1:10" x14ac:dyDescent="0.25">
      <c r="A142" s="4" t="s">
        <v>20</v>
      </c>
      <c r="B142" s="4" t="s">
        <v>160</v>
      </c>
      <c r="C142" s="4" t="s">
        <v>162</v>
      </c>
      <c r="D142" s="5" t="s">
        <v>9</v>
      </c>
      <c r="E142" s="6">
        <v>6</v>
      </c>
      <c r="F142" s="7">
        <v>4.4989999999999997</v>
      </c>
      <c r="G142" s="7">
        <v>0</v>
      </c>
      <c r="H142" s="7">
        <v>4.3419999999999996</v>
      </c>
      <c r="I142" s="8">
        <v>18</v>
      </c>
      <c r="J142" s="8">
        <f t="shared" si="2"/>
        <v>78.155999999999992</v>
      </c>
    </row>
    <row r="143" spans="1:10" x14ac:dyDescent="0.25">
      <c r="A143" s="26" t="s">
        <v>93</v>
      </c>
      <c r="B143" s="9"/>
      <c r="C143" s="9"/>
      <c r="D143" s="25">
        <f>G143+H143</f>
        <v>156.09399999999999</v>
      </c>
      <c r="E143" s="10"/>
      <c r="F143" s="11">
        <f>SUM(F87:F142)</f>
        <v>182.12499999999997</v>
      </c>
      <c r="G143" s="11">
        <f>SUM(G87:G142)</f>
        <v>98.221000000000004</v>
      </c>
      <c r="H143" s="11">
        <f>SUM(H87:H142)</f>
        <v>57.872999999999998</v>
      </c>
      <c r="I143" s="12"/>
      <c r="J143" s="12">
        <f>SUM(J87:J142)</f>
        <v>1041.7140000000002</v>
      </c>
    </row>
    <row r="144" spans="1:10" x14ac:dyDescent="0.25">
      <c r="A144" s="4" t="s">
        <v>163</v>
      </c>
      <c r="B144" s="4" t="s">
        <v>164</v>
      </c>
      <c r="C144" s="4" t="s">
        <v>165</v>
      </c>
      <c r="D144" s="5" t="s">
        <v>9</v>
      </c>
      <c r="E144" s="6">
        <v>5</v>
      </c>
      <c r="F144" s="7">
        <v>11.345000000000001</v>
      </c>
      <c r="G144" s="7">
        <v>6.4950000000000001</v>
      </c>
      <c r="H144" s="7">
        <v>0</v>
      </c>
      <c r="I144" s="8">
        <v>0</v>
      </c>
      <c r="J144" s="8">
        <f>I144*H144</f>
        <v>0</v>
      </c>
    </row>
    <row r="145" spans="1:10" x14ac:dyDescent="0.25">
      <c r="A145" s="4" t="s">
        <v>163</v>
      </c>
      <c r="B145" s="4" t="s">
        <v>164</v>
      </c>
      <c r="C145" s="4" t="s">
        <v>166</v>
      </c>
      <c r="D145" s="5" t="s">
        <v>9</v>
      </c>
      <c r="E145" s="6">
        <v>5</v>
      </c>
      <c r="F145" s="7">
        <v>1.1659999999999999</v>
      </c>
      <c r="G145" s="7">
        <v>1.1659999999999999</v>
      </c>
      <c r="H145" s="7">
        <v>0</v>
      </c>
      <c r="I145" s="8">
        <v>0</v>
      </c>
      <c r="J145" s="8">
        <f t="shared" ref="J145:J154" si="3">I145*H145</f>
        <v>0</v>
      </c>
    </row>
    <row r="146" spans="1:10" x14ac:dyDescent="0.25">
      <c r="A146" s="4" t="s">
        <v>163</v>
      </c>
      <c r="B146" s="4" t="s">
        <v>164</v>
      </c>
      <c r="C146" s="4" t="s">
        <v>167</v>
      </c>
      <c r="D146" s="5" t="s">
        <v>9</v>
      </c>
      <c r="E146" s="6">
        <v>5</v>
      </c>
      <c r="F146" s="7">
        <v>12.467000000000001</v>
      </c>
      <c r="G146" s="7">
        <v>8.3249999999999993</v>
      </c>
      <c r="H146" s="7">
        <v>0</v>
      </c>
      <c r="I146" s="8">
        <v>0</v>
      </c>
      <c r="J146" s="8">
        <f t="shared" si="3"/>
        <v>0</v>
      </c>
    </row>
    <row r="147" spans="1:10" x14ac:dyDescent="0.25">
      <c r="A147" s="4" t="s">
        <v>163</v>
      </c>
      <c r="B147" s="4" t="s">
        <v>168</v>
      </c>
      <c r="C147" s="4" t="s">
        <v>169</v>
      </c>
      <c r="D147" s="5" t="s">
        <v>9</v>
      </c>
      <c r="E147" s="6">
        <v>7</v>
      </c>
      <c r="F147" s="7">
        <v>4.8</v>
      </c>
      <c r="G147" s="7">
        <v>0</v>
      </c>
      <c r="H147" s="7">
        <v>4.8</v>
      </c>
      <c r="I147" s="8">
        <v>18</v>
      </c>
      <c r="J147" s="8">
        <f t="shared" si="3"/>
        <v>86.399999999999991</v>
      </c>
    </row>
    <row r="148" spans="1:10" x14ac:dyDescent="0.25">
      <c r="A148" s="4" t="s">
        <v>163</v>
      </c>
      <c r="B148" s="4" t="s">
        <v>168</v>
      </c>
      <c r="C148" s="4" t="s">
        <v>170</v>
      </c>
      <c r="D148" s="5" t="s">
        <v>9</v>
      </c>
      <c r="E148" s="6">
        <v>5</v>
      </c>
      <c r="F148" s="7">
        <v>25.497</v>
      </c>
      <c r="G148" s="7">
        <v>17.571999999999999</v>
      </c>
      <c r="H148" s="7">
        <v>0</v>
      </c>
      <c r="I148" s="8">
        <v>0</v>
      </c>
      <c r="J148" s="8">
        <f t="shared" si="3"/>
        <v>0</v>
      </c>
    </row>
    <row r="149" spans="1:10" x14ac:dyDescent="0.25">
      <c r="A149" s="4" t="s">
        <v>163</v>
      </c>
      <c r="B149" s="4" t="s">
        <v>171</v>
      </c>
      <c r="C149" s="4" t="s">
        <v>172</v>
      </c>
      <c r="D149" s="5" t="s">
        <v>9</v>
      </c>
      <c r="E149" s="6">
        <v>7</v>
      </c>
      <c r="F149" s="7">
        <v>3.0139999999999998</v>
      </c>
      <c r="G149" s="7">
        <v>0</v>
      </c>
      <c r="H149" s="7">
        <v>2.851</v>
      </c>
      <c r="I149" s="8">
        <v>18</v>
      </c>
      <c r="J149" s="8">
        <f t="shared" si="3"/>
        <v>51.317999999999998</v>
      </c>
    </row>
    <row r="150" spans="1:10" x14ac:dyDescent="0.25">
      <c r="A150" s="4" t="s">
        <v>163</v>
      </c>
      <c r="B150" s="4" t="s">
        <v>171</v>
      </c>
      <c r="C150" s="4" t="s">
        <v>173</v>
      </c>
      <c r="D150" s="5" t="s">
        <v>9</v>
      </c>
      <c r="E150" s="6">
        <v>7</v>
      </c>
      <c r="F150" s="7">
        <v>5.0419999999999998</v>
      </c>
      <c r="G150" s="7">
        <v>4.4489999999999998</v>
      </c>
      <c r="H150" s="7">
        <v>0</v>
      </c>
      <c r="I150" s="8">
        <v>0</v>
      </c>
      <c r="J150" s="8">
        <f t="shared" si="3"/>
        <v>0</v>
      </c>
    </row>
    <row r="151" spans="1:10" x14ac:dyDescent="0.25">
      <c r="A151" s="4" t="s">
        <v>163</v>
      </c>
      <c r="B151" s="4" t="s">
        <v>171</v>
      </c>
      <c r="C151" s="4" t="s">
        <v>174</v>
      </c>
      <c r="D151" s="5" t="s">
        <v>9</v>
      </c>
      <c r="E151" s="6">
        <v>7</v>
      </c>
      <c r="F151" s="7">
        <v>1.6719999999999999</v>
      </c>
      <c r="G151" s="7">
        <v>1.2210000000000001</v>
      </c>
      <c r="H151" s="7">
        <v>0</v>
      </c>
      <c r="I151" s="8">
        <v>0</v>
      </c>
      <c r="J151" s="8">
        <f t="shared" si="3"/>
        <v>0</v>
      </c>
    </row>
    <row r="152" spans="1:10" x14ac:dyDescent="0.25">
      <c r="A152" s="4" t="s">
        <v>163</v>
      </c>
      <c r="B152" s="4" t="s">
        <v>171</v>
      </c>
      <c r="C152" s="4" t="s">
        <v>175</v>
      </c>
      <c r="D152" s="5" t="s">
        <v>9</v>
      </c>
      <c r="E152" s="6">
        <v>7</v>
      </c>
      <c r="F152" s="7">
        <v>3</v>
      </c>
      <c r="G152" s="7">
        <v>0</v>
      </c>
      <c r="H152" s="7">
        <v>2.2789999999999999</v>
      </c>
      <c r="I152" s="8">
        <v>18</v>
      </c>
      <c r="J152" s="8">
        <f t="shared" si="3"/>
        <v>41.021999999999998</v>
      </c>
    </row>
    <row r="153" spans="1:10" x14ac:dyDescent="0.25">
      <c r="A153" s="4" t="s">
        <v>163</v>
      </c>
      <c r="B153" s="4" t="s">
        <v>171</v>
      </c>
      <c r="C153" s="4" t="s">
        <v>176</v>
      </c>
      <c r="D153" s="5" t="s">
        <v>9</v>
      </c>
      <c r="E153" s="6">
        <v>7</v>
      </c>
      <c r="F153" s="7">
        <v>1</v>
      </c>
      <c r="G153" s="7">
        <v>0</v>
      </c>
      <c r="H153" s="7">
        <v>0.84899999999999998</v>
      </c>
      <c r="I153" s="8">
        <v>18</v>
      </c>
      <c r="J153" s="8">
        <f t="shared" si="3"/>
        <v>15.282</v>
      </c>
    </row>
    <row r="154" spans="1:10" x14ac:dyDescent="0.25">
      <c r="A154" s="4" t="s">
        <v>163</v>
      </c>
      <c r="B154" s="4" t="s">
        <v>171</v>
      </c>
      <c r="C154" s="4" t="s">
        <v>177</v>
      </c>
      <c r="D154" s="5" t="s">
        <v>9</v>
      </c>
      <c r="E154" s="6">
        <v>7</v>
      </c>
      <c r="F154" s="7">
        <v>11.343</v>
      </c>
      <c r="G154" s="7">
        <v>7.6319999999999997</v>
      </c>
      <c r="H154" s="7">
        <v>0</v>
      </c>
      <c r="I154" s="8">
        <v>0</v>
      </c>
      <c r="J154" s="8">
        <f t="shared" si="3"/>
        <v>0</v>
      </c>
    </row>
    <row r="155" spans="1:10" x14ac:dyDescent="0.25">
      <c r="A155" s="26" t="s">
        <v>93</v>
      </c>
      <c r="B155" s="9"/>
      <c r="C155" s="9"/>
      <c r="D155" s="25">
        <f>G155+H155</f>
        <v>57.638999999999996</v>
      </c>
      <c r="E155" s="10"/>
      <c r="F155" s="11">
        <f>SUM(F144:F154)</f>
        <v>80.346000000000018</v>
      </c>
      <c r="G155" s="11">
        <f>SUM(G144:G154)</f>
        <v>46.859999999999992</v>
      </c>
      <c r="H155" s="11">
        <f>SUM(H144:H154)</f>
        <v>10.779</v>
      </c>
      <c r="I155" s="12"/>
      <c r="J155" s="12">
        <f>SUM(J144:J154)</f>
        <v>194.02199999999999</v>
      </c>
    </row>
    <row r="156" spans="1:10" x14ac:dyDescent="0.25">
      <c r="A156" s="4" t="s">
        <v>12</v>
      </c>
      <c r="B156" s="4" t="s">
        <v>178</v>
      </c>
      <c r="C156" s="4" t="s">
        <v>179</v>
      </c>
      <c r="D156" s="5" t="s">
        <v>9</v>
      </c>
      <c r="E156" s="6">
        <v>7</v>
      </c>
      <c r="F156" s="7">
        <v>1.8</v>
      </c>
      <c r="G156" s="7">
        <v>0</v>
      </c>
      <c r="H156" s="7">
        <v>1.8</v>
      </c>
      <c r="I156" s="8">
        <v>18</v>
      </c>
      <c r="J156" s="8">
        <f>I156*H156</f>
        <v>32.4</v>
      </c>
    </row>
    <row r="157" spans="1:10" x14ac:dyDescent="0.25">
      <c r="A157" s="4" t="s">
        <v>12</v>
      </c>
      <c r="B157" s="4" t="s">
        <v>178</v>
      </c>
      <c r="C157" s="4" t="s">
        <v>180</v>
      </c>
      <c r="D157" s="5" t="s">
        <v>9</v>
      </c>
      <c r="E157" s="6">
        <v>7</v>
      </c>
      <c r="F157" s="7">
        <v>10.794</v>
      </c>
      <c r="G157" s="7">
        <v>0</v>
      </c>
      <c r="H157" s="7">
        <v>10.247</v>
      </c>
      <c r="I157" s="8">
        <v>18</v>
      </c>
      <c r="J157" s="8">
        <f t="shared" ref="J157:J205" si="4">I157*H157</f>
        <v>184.446</v>
      </c>
    </row>
    <row r="158" spans="1:10" x14ac:dyDescent="0.25">
      <c r="A158" s="4" t="s">
        <v>12</v>
      </c>
      <c r="B158" s="4" t="s">
        <v>178</v>
      </c>
      <c r="C158" s="4" t="s">
        <v>181</v>
      </c>
      <c r="D158" s="5" t="s">
        <v>9</v>
      </c>
      <c r="E158" s="6">
        <v>7</v>
      </c>
      <c r="F158" s="7">
        <v>3.1989999999999998</v>
      </c>
      <c r="G158" s="7">
        <v>0</v>
      </c>
      <c r="H158" s="7">
        <v>2.9540000000000002</v>
      </c>
      <c r="I158" s="8">
        <v>18</v>
      </c>
      <c r="J158" s="8">
        <f t="shared" si="4"/>
        <v>53.172000000000004</v>
      </c>
    </row>
    <row r="159" spans="1:10" x14ac:dyDescent="0.25">
      <c r="A159" s="4" t="s">
        <v>12</v>
      </c>
      <c r="B159" s="4" t="s">
        <v>178</v>
      </c>
      <c r="C159" s="4" t="s">
        <v>182</v>
      </c>
      <c r="D159" s="5" t="s">
        <v>9</v>
      </c>
      <c r="E159" s="6">
        <v>7</v>
      </c>
      <c r="F159" s="7">
        <v>1.0009999999999999</v>
      </c>
      <c r="G159" s="7">
        <v>0</v>
      </c>
      <c r="H159" s="7">
        <v>1.0009999999999999</v>
      </c>
      <c r="I159" s="8">
        <v>18</v>
      </c>
      <c r="J159" s="8">
        <f t="shared" si="4"/>
        <v>18.017999999999997</v>
      </c>
    </row>
    <row r="160" spans="1:10" x14ac:dyDescent="0.25">
      <c r="A160" s="4" t="s">
        <v>12</v>
      </c>
      <c r="B160" s="4" t="s">
        <v>178</v>
      </c>
      <c r="C160" s="4" t="s">
        <v>183</v>
      </c>
      <c r="D160" s="5" t="s">
        <v>9</v>
      </c>
      <c r="E160" s="6">
        <v>7</v>
      </c>
      <c r="F160" s="7">
        <v>1</v>
      </c>
      <c r="G160" s="7">
        <v>1</v>
      </c>
      <c r="H160" s="7">
        <v>0</v>
      </c>
      <c r="I160" s="8">
        <v>0</v>
      </c>
      <c r="J160" s="8">
        <f t="shared" si="4"/>
        <v>0</v>
      </c>
    </row>
    <row r="161" spans="1:10" x14ac:dyDescent="0.25">
      <c r="A161" s="4" t="s">
        <v>12</v>
      </c>
      <c r="B161" s="4" t="s">
        <v>178</v>
      </c>
      <c r="C161" s="4" t="s">
        <v>184</v>
      </c>
      <c r="D161" s="5" t="s">
        <v>9</v>
      </c>
      <c r="E161" s="6">
        <v>7</v>
      </c>
      <c r="F161" s="7">
        <v>1.5</v>
      </c>
      <c r="G161" s="7">
        <v>1.5</v>
      </c>
      <c r="H161" s="7">
        <v>0</v>
      </c>
      <c r="I161" s="8">
        <v>0</v>
      </c>
      <c r="J161" s="8">
        <f t="shared" si="4"/>
        <v>0</v>
      </c>
    </row>
    <row r="162" spans="1:10" x14ac:dyDescent="0.25">
      <c r="A162" s="4" t="s">
        <v>12</v>
      </c>
      <c r="B162" s="4" t="s">
        <v>178</v>
      </c>
      <c r="C162" s="4" t="s">
        <v>185</v>
      </c>
      <c r="D162" s="5" t="s">
        <v>9</v>
      </c>
      <c r="E162" s="6">
        <v>7</v>
      </c>
      <c r="F162" s="7">
        <v>4.7990000000000004</v>
      </c>
      <c r="G162" s="7">
        <v>4.7679999999999998</v>
      </c>
      <c r="H162" s="7">
        <v>0</v>
      </c>
      <c r="I162" s="8">
        <v>0</v>
      </c>
      <c r="J162" s="8">
        <f t="shared" si="4"/>
        <v>0</v>
      </c>
    </row>
    <row r="163" spans="1:10" x14ac:dyDescent="0.25">
      <c r="A163" s="4" t="s">
        <v>12</v>
      </c>
      <c r="B163" s="4" t="s">
        <v>178</v>
      </c>
      <c r="C163" s="4" t="s">
        <v>186</v>
      </c>
      <c r="D163" s="5" t="s">
        <v>9</v>
      </c>
      <c r="E163" s="6">
        <v>7</v>
      </c>
      <c r="F163" s="7">
        <v>1</v>
      </c>
      <c r="G163" s="7">
        <v>0</v>
      </c>
      <c r="H163" s="7">
        <v>1</v>
      </c>
      <c r="I163" s="8">
        <v>18</v>
      </c>
      <c r="J163" s="8">
        <f t="shared" si="4"/>
        <v>18</v>
      </c>
    </row>
    <row r="164" spans="1:10" x14ac:dyDescent="0.25">
      <c r="A164" s="4" t="s">
        <v>12</v>
      </c>
      <c r="B164" s="4" t="s">
        <v>178</v>
      </c>
      <c r="C164" s="4" t="s">
        <v>187</v>
      </c>
      <c r="D164" s="5" t="s">
        <v>9</v>
      </c>
      <c r="E164" s="6">
        <v>7</v>
      </c>
      <c r="F164" s="7">
        <v>2</v>
      </c>
      <c r="G164" s="7">
        <v>2</v>
      </c>
      <c r="H164" s="7">
        <v>0</v>
      </c>
      <c r="I164" s="8">
        <v>0</v>
      </c>
      <c r="J164" s="8">
        <f t="shared" si="4"/>
        <v>0</v>
      </c>
    </row>
    <row r="165" spans="1:10" x14ac:dyDescent="0.25">
      <c r="A165" s="4" t="s">
        <v>12</v>
      </c>
      <c r="B165" s="4" t="s">
        <v>178</v>
      </c>
      <c r="C165" s="4" t="s">
        <v>188</v>
      </c>
      <c r="D165" s="5" t="s">
        <v>9</v>
      </c>
      <c r="E165" s="6">
        <v>7</v>
      </c>
      <c r="F165" s="7">
        <v>1</v>
      </c>
      <c r="G165" s="7">
        <v>0</v>
      </c>
      <c r="H165" s="7">
        <v>1</v>
      </c>
      <c r="I165" s="8">
        <v>18</v>
      </c>
      <c r="J165" s="8">
        <f t="shared" si="4"/>
        <v>18</v>
      </c>
    </row>
    <row r="166" spans="1:10" x14ac:dyDescent="0.25">
      <c r="A166" s="4" t="s">
        <v>12</v>
      </c>
      <c r="B166" s="4" t="s">
        <v>178</v>
      </c>
      <c r="C166" s="4" t="s">
        <v>189</v>
      </c>
      <c r="D166" s="5" t="s">
        <v>9</v>
      </c>
      <c r="E166" s="6">
        <v>7</v>
      </c>
      <c r="F166" s="7">
        <v>1</v>
      </c>
      <c r="G166" s="7">
        <v>0</v>
      </c>
      <c r="H166" s="7">
        <v>1</v>
      </c>
      <c r="I166" s="8">
        <v>18</v>
      </c>
      <c r="J166" s="8">
        <f t="shared" si="4"/>
        <v>18</v>
      </c>
    </row>
    <row r="167" spans="1:10" x14ac:dyDescent="0.25">
      <c r="A167" s="4" t="s">
        <v>12</v>
      </c>
      <c r="B167" s="4" t="s">
        <v>178</v>
      </c>
      <c r="C167" s="4" t="s">
        <v>190</v>
      </c>
      <c r="D167" s="5" t="s">
        <v>9</v>
      </c>
      <c r="E167" s="6">
        <v>7</v>
      </c>
      <c r="F167" s="7">
        <v>1</v>
      </c>
      <c r="G167" s="7">
        <v>0</v>
      </c>
      <c r="H167" s="7">
        <v>0.81</v>
      </c>
      <c r="I167" s="8">
        <v>18</v>
      </c>
      <c r="J167" s="8">
        <f t="shared" si="4"/>
        <v>14.580000000000002</v>
      </c>
    </row>
    <row r="168" spans="1:10" x14ac:dyDescent="0.25">
      <c r="A168" s="4" t="s">
        <v>12</v>
      </c>
      <c r="B168" s="4" t="s">
        <v>178</v>
      </c>
      <c r="C168" s="4" t="s">
        <v>191</v>
      </c>
      <c r="D168" s="5" t="s">
        <v>9</v>
      </c>
      <c r="E168" s="6">
        <v>7</v>
      </c>
      <c r="F168" s="7">
        <v>1</v>
      </c>
      <c r="G168" s="7">
        <v>0</v>
      </c>
      <c r="H168" s="7">
        <v>0.98</v>
      </c>
      <c r="I168" s="8">
        <v>18</v>
      </c>
      <c r="J168" s="8">
        <f t="shared" si="4"/>
        <v>17.64</v>
      </c>
    </row>
    <row r="169" spans="1:10" x14ac:dyDescent="0.25">
      <c r="A169" s="4" t="s">
        <v>12</v>
      </c>
      <c r="B169" s="4" t="s">
        <v>178</v>
      </c>
      <c r="C169" s="4" t="s">
        <v>192</v>
      </c>
      <c r="D169" s="5" t="s">
        <v>9</v>
      </c>
      <c r="E169" s="6">
        <v>7</v>
      </c>
      <c r="F169" s="7">
        <v>1.0049999999999999</v>
      </c>
      <c r="G169" s="7">
        <v>0</v>
      </c>
      <c r="H169" s="7">
        <v>0.98499999999999999</v>
      </c>
      <c r="I169" s="8">
        <v>18</v>
      </c>
      <c r="J169" s="8">
        <f t="shared" si="4"/>
        <v>17.73</v>
      </c>
    </row>
    <row r="170" spans="1:10" x14ac:dyDescent="0.25">
      <c r="A170" s="4" t="s">
        <v>12</v>
      </c>
      <c r="B170" s="4" t="s">
        <v>193</v>
      </c>
      <c r="C170" s="4" t="s">
        <v>194</v>
      </c>
      <c r="D170" s="5" t="s">
        <v>9</v>
      </c>
      <c r="E170" s="6">
        <v>8</v>
      </c>
      <c r="F170" s="7">
        <v>8.4179999999999993</v>
      </c>
      <c r="G170" s="7">
        <v>0</v>
      </c>
      <c r="H170" s="7">
        <v>7.2480000000000002</v>
      </c>
      <c r="I170" s="8">
        <v>18</v>
      </c>
      <c r="J170" s="8">
        <f t="shared" si="4"/>
        <v>130.464</v>
      </c>
    </row>
    <row r="171" spans="1:10" x14ac:dyDescent="0.25">
      <c r="A171" s="4" t="s">
        <v>12</v>
      </c>
      <c r="B171" s="4" t="s">
        <v>195</v>
      </c>
      <c r="C171" s="4" t="s">
        <v>196</v>
      </c>
      <c r="D171" s="5" t="s">
        <v>9</v>
      </c>
      <c r="E171" s="6">
        <v>8</v>
      </c>
      <c r="F171" s="7">
        <v>2</v>
      </c>
      <c r="G171" s="7">
        <v>0</v>
      </c>
      <c r="H171" s="7">
        <v>2</v>
      </c>
      <c r="I171" s="8">
        <v>18</v>
      </c>
      <c r="J171" s="8">
        <f t="shared" si="4"/>
        <v>36</v>
      </c>
    </row>
    <row r="172" spans="1:10" x14ac:dyDescent="0.25">
      <c r="A172" s="4" t="s">
        <v>12</v>
      </c>
      <c r="B172" s="4" t="s">
        <v>195</v>
      </c>
      <c r="C172" s="4" t="s">
        <v>197</v>
      </c>
      <c r="D172" s="5" t="s">
        <v>9</v>
      </c>
      <c r="E172" s="6">
        <v>8</v>
      </c>
      <c r="F172" s="7">
        <v>1</v>
      </c>
      <c r="G172" s="7">
        <v>1</v>
      </c>
      <c r="H172" s="7">
        <v>0</v>
      </c>
      <c r="I172" s="8">
        <v>0</v>
      </c>
      <c r="J172" s="8">
        <f t="shared" si="4"/>
        <v>0</v>
      </c>
    </row>
    <row r="173" spans="1:10" x14ac:dyDescent="0.25">
      <c r="A173" s="4" t="s">
        <v>12</v>
      </c>
      <c r="B173" s="4" t="s">
        <v>195</v>
      </c>
      <c r="C173" s="4" t="s">
        <v>198</v>
      </c>
      <c r="D173" s="5" t="s">
        <v>9</v>
      </c>
      <c r="E173" s="6">
        <v>8</v>
      </c>
      <c r="F173" s="7">
        <v>1.0009999999999999</v>
      </c>
      <c r="G173" s="7">
        <v>0</v>
      </c>
      <c r="H173" s="7">
        <v>0.97599999999999998</v>
      </c>
      <c r="I173" s="8">
        <v>18</v>
      </c>
      <c r="J173" s="8">
        <f t="shared" si="4"/>
        <v>17.567999999999998</v>
      </c>
    </row>
    <row r="174" spans="1:10" x14ac:dyDescent="0.25">
      <c r="A174" s="4" t="s">
        <v>12</v>
      </c>
      <c r="B174" s="4" t="s">
        <v>195</v>
      </c>
      <c r="C174" s="4" t="s">
        <v>199</v>
      </c>
      <c r="D174" s="5" t="s">
        <v>9</v>
      </c>
      <c r="E174" s="6">
        <v>8</v>
      </c>
      <c r="F174" s="7">
        <v>0.997</v>
      </c>
      <c r="G174" s="7">
        <v>0.997</v>
      </c>
      <c r="H174" s="7">
        <v>0</v>
      </c>
      <c r="I174" s="8">
        <v>0</v>
      </c>
      <c r="J174" s="8">
        <f t="shared" si="4"/>
        <v>0</v>
      </c>
    </row>
    <row r="175" spans="1:10" x14ac:dyDescent="0.25">
      <c r="A175" s="4" t="s">
        <v>12</v>
      </c>
      <c r="B175" s="4" t="s">
        <v>200</v>
      </c>
      <c r="C175" s="4" t="s">
        <v>201</v>
      </c>
      <c r="D175" s="5" t="s">
        <v>9</v>
      </c>
      <c r="E175" s="6">
        <v>8</v>
      </c>
      <c r="F175" s="7">
        <v>3.657</v>
      </c>
      <c r="G175" s="7">
        <v>3.657</v>
      </c>
      <c r="H175" s="7">
        <v>0</v>
      </c>
      <c r="I175" s="8">
        <v>0</v>
      </c>
      <c r="J175" s="8">
        <f t="shared" si="4"/>
        <v>0</v>
      </c>
    </row>
    <row r="176" spans="1:10" x14ac:dyDescent="0.25">
      <c r="A176" s="4" t="s">
        <v>12</v>
      </c>
      <c r="B176" s="4" t="s">
        <v>202</v>
      </c>
      <c r="C176" s="4" t="s">
        <v>203</v>
      </c>
      <c r="D176" s="5" t="s">
        <v>9</v>
      </c>
      <c r="E176" s="6">
        <v>7</v>
      </c>
      <c r="F176" s="7">
        <v>2</v>
      </c>
      <c r="G176" s="7">
        <v>0</v>
      </c>
      <c r="H176" s="7">
        <v>1.74</v>
      </c>
      <c r="I176" s="8">
        <v>18</v>
      </c>
      <c r="J176" s="8">
        <f t="shared" si="4"/>
        <v>31.32</v>
      </c>
    </row>
    <row r="177" spans="1:10" x14ac:dyDescent="0.25">
      <c r="A177" s="4" t="s">
        <v>12</v>
      </c>
      <c r="B177" s="4" t="s">
        <v>202</v>
      </c>
      <c r="C177" s="4" t="s">
        <v>204</v>
      </c>
      <c r="D177" s="5" t="s">
        <v>9</v>
      </c>
      <c r="E177" s="6">
        <v>7</v>
      </c>
      <c r="F177" s="7">
        <v>1.5660000000000001</v>
      </c>
      <c r="G177" s="7">
        <v>1.2909999999999999</v>
      </c>
      <c r="H177" s="7">
        <v>0</v>
      </c>
      <c r="I177" s="8">
        <v>0</v>
      </c>
      <c r="J177" s="8">
        <f t="shared" si="4"/>
        <v>0</v>
      </c>
    </row>
    <row r="178" spans="1:10" x14ac:dyDescent="0.25">
      <c r="A178" s="4" t="s">
        <v>12</v>
      </c>
      <c r="B178" s="4" t="s">
        <v>205</v>
      </c>
      <c r="C178" s="4" t="s">
        <v>141</v>
      </c>
      <c r="D178" s="5" t="s">
        <v>9</v>
      </c>
      <c r="E178" s="6">
        <v>7</v>
      </c>
      <c r="F178" s="7">
        <v>5</v>
      </c>
      <c r="G178" s="7">
        <v>0.78500000000000003</v>
      </c>
      <c r="H178" s="7">
        <v>0</v>
      </c>
      <c r="I178" s="8">
        <v>0</v>
      </c>
      <c r="J178" s="8">
        <f t="shared" si="4"/>
        <v>0</v>
      </c>
    </row>
    <row r="179" spans="1:10" x14ac:dyDescent="0.25">
      <c r="A179" s="4" t="s">
        <v>12</v>
      </c>
      <c r="B179" s="4" t="s">
        <v>205</v>
      </c>
      <c r="C179" s="4" t="s">
        <v>142</v>
      </c>
      <c r="D179" s="5" t="s">
        <v>9</v>
      </c>
      <c r="E179" s="6">
        <v>5</v>
      </c>
      <c r="F179" s="7">
        <v>12.8</v>
      </c>
      <c r="G179" s="7">
        <v>8.6539999999999999</v>
      </c>
      <c r="H179" s="7">
        <v>0</v>
      </c>
      <c r="I179" s="8">
        <v>0</v>
      </c>
      <c r="J179" s="8">
        <f t="shared" si="4"/>
        <v>0</v>
      </c>
    </row>
    <row r="180" spans="1:10" x14ac:dyDescent="0.25">
      <c r="A180" s="4" t="s">
        <v>12</v>
      </c>
      <c r="B180" s="4" t="s">
        <v>205</v>
      </c>
      <c r="C180" s="4" t="s">
        <v>206</v>
      </c>
      <c r="D180" s="5" t="s">
        <v>9</v>
      </c>
      <c r="E180" s="6">
        <v>5</v>
      </c>
      <c r="F180" s="7">
        <v>8.0269999999999992</v>
      </c>
      <c r="G180" s="7">
        <v>0</v>
      </c>
      <c r="H180" s="7">
        <v>7.63</v>
      </c>
      <c r="I180" s="8">
        <v>18</v>
      </c>
      <c r="J180" s="8">
        <f t="shared" si="4"/>
        <v>137.34</v>
      </c>
    </row>
    <row r="181" spans="1:10" x14ac:dyDescent="0.25">
      <c r="A181" s="4" t="s">
        <v>12</v>
      </c>
      <c r="B181" s="4" t="s">
        <v>205</v>
      </c>
      <c r="C181" s="4" t="s">
        <v>207</v>
      </c>
      <c r="D181" s="5" t="s">
        <v>9</v>
      </c>
      <c r="E181" s="6">
        <v>5</v>
      </c>
      <c r="F181" s="7">
        <v>11.068</v>
      </c>
      <c r="G181" s="7">
        <v>0</v>
      </c>
      <c r="H181" s="7">
        <v>10.587</v>
      </c>
      <c r="I181" s="8">
        <v>18</v>
      </c>
      <c r="J181" s="8">
        <f t="shared" si="4"/>
        <v>190.566</v>
      </c>
    </row>
    <row r="182" spans="1:10" x14ac:dyDescent="0.25">
      <c r="A182" s="4" t="s">
        <v>12</v>
      </c>
      <c r="B182" s="4" t="s">
        <v>205</v>
      </c>
      <c r="C182" s="4" t="s">
        <v>208</v>
      </c>
      <c r="D182" s="5" t="s">
        <v>9</v>
      </c>
      <c r="E182" s="6">
        <v>5</v>
      </c>
      <c r="F182" s="7">
        <v>1.4970000000000001</v>
      </c>
      <c r="G182" s="7">
        <v>0</v>
      </c>
      <c r="H182" s="7">
        <v>1.3660000000000001</v>
      </c>
      <c r="I182" s="8">
        <v>18</v>
      </c>
      <c r="J182" s="8">
        <f t="shared" si="4"/>
        <v>24.588000000000001</v>
      </c>
    </row>
    <row r="183" spans="1:10" x14ac:dyDescent="0.25">
      <c r="A183" s="4" t="s">
        <v>12</v>
      </c>
      <c r="B183" s="4" t="s">
        <v>205</v>
      </c>
      <c r="C183" s="4" t="s">
        <v>209</v>
      </c>
      <c r="D183" s="5" t="s">
        <v>9</v>
      </c>
      <c r="E183" s="6">
        <v>5</v>
      </c>
      <c r="F183" s="7">
        <v>0.25</v>
      </c>
      <c r="G183" s="7">
        <v>0</v>
      </c>
      <c r="H183" s="7">
        <v>0.25</v>
      </c>
      <c r="I183" s="8">
        <v>18</v>
      </c>
      <c r="J183" s="8">
        <f t="shared" si="4"/>
        <v>4.5</v>
      </c>
    </row>
    <row r="184" spans="1:10" x14ac:dyDescent="0.25">
      <c r="A184" s="4" t="s">
        <v>12</v>
      </c>
      <c r="B184" s="4" t="s">
        <v>205</v>
      </c>
      <c r="C184" s="4" t="s">
        <v>210</v>
      </c>
      <c r="D184" s="5" t="s">
        <v>9</v>
      </c>
      <c r="E184" s="6">
        <v>5</v>
      </c>
      <c r="F184" s="7">
        <v>3.7919999999999998</v>
      </c>
      <c r="G184" s="7">
        <v>3.79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12</v>
      </c>
      <c r="B185" s="4" t="s">
        <v>211</v>
      </c>
      <c r="C185" s="4" t="s">
        <v>212</v>
      </c>
      <c r="D185" s="5" t="s">
        <v>9</v>
      </c>
      <c r="E185" s="6">
        <v>5</v>
      </c>
      <c r="F185" s="7">
        <v>6.8789999999999996</v>
      </c>
      <c r="G185" s="7">
        <v>5.5670000000000002</v>
      </c>
      <c r="H185" s="7">
        <v>0</v>
      </c>
      <c r="I185" s="8">
        <v>0</v>
      </c>
      <c r="J185" s="8">
        <f t="shared" si="4"/>
        <v>0</v>
      </c>
    </row>
    <row r="186" spans="1:10" x14ac:dyDescent="0.25">
      <c r="A186" s="4" t="s">
        <v>12</v>
      </c>
      <c r="B186" s="4" t="s">
        <v>211</v>
      </c>
      <c r="C186" s="4" t="s">
        <v>213</v>
      </c>
      <c r="D186" s="5" t="s">
        <v>9</v>
      </c>
      <c r="E186" s="6">
        <v>5</v>
      </c>
      <c r="F186" s="7">
        <v>0.6</v>
      </c>
      <c r="G186" s="7">
        <v>0</v>
      </c>
      <c r="H186" s="7">
        <v>0.59699999999999998</v>
      </c>
      <c r="I186" s="8">
        <v>18</v>
      </c>
      <c r="J186" s="8">
        <f t="shared" si="4"/>
        <v>10.745999999999999</v>
      </c>
    </row>
    <row r="187" spans="1:10" x14ac:dyDescent="0.25">
      <c r="A187" s="4" t="s">
        <v>12</v>
      </c>
      <c r="B187" s="4" t="s">
        <v>211</v>
      </c>
      <c r="C187" s="4" t="s">
        <v>214</v>
      </c>
      <c r="D187" s="5" t="s">
        <v>9</v>
      </c>
      <c r="E187" s="6">
        <v>5</v>
      </c>
      <c r="F187" s="7">
        <v>5</v>
      </c>
      <c r="G187" s="7">
        <v>5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12</v>
      </c>
      <c r="B188" s="4" t="s">
        <v>211</v>
      </c>
      <c r="C188" s="4" t="s">
        <v>215</v>
      </c>
      <c r="D188" s="5" t="s">
        <v>9</v>
      </c>
      <c r="E188" s="6">
        <v>5</v>
      </c>
      <c r="F188" s="7">
        <v>1.5</v>
      </c>
      <c r="G188" s="7">
        <v>0</v>
      </c>
      <c r="H188" s="7">
        <v>1.4990000000000001</v>
      </c>
      <c r="I188" s="8">
        <v>18</v>
      </c>
      <c r="J188" s="8">
        <f t="shared" si="4"/>
        <v>26.982000000000003</v>
      </c>
    </row>
    <row r="189" spans="1:10" x14ac:dyDescent="0.25">
      <c r="A189" s="4" t="s">
        <v>12</v>
      </c>
      <c r="B189" s="4" t="s">
        <v>211</v>
      </c>
      <c r="C189" s="4" t="s">
        <v>216</v>
      </c>
      <c r="D189" s="5" t="s">
        <v>9</v>
      </c>
      <c r="E189" s="6">
        <v>5</v>
      </c>
      <c r="F189" s="7">
        <v>0.5</v>
      </c>
      <c r="G189" s="7">
        <v>0</v>
      </c>
      <c r="H189" s="7">
        <v>0.499</v>
      </c>
      <c r="I189" s="8">
        <v>18</v>
      </c>
      <c r="J189" s="8">
        <f t="shared" si="4"/>
        <v>8.9819999999999993</v>
      </c>
    </row>
    <row r="190" spans="1:10" x14ac:dyDescent="0.25">
      <c r="A190" s="4" t="s">
        <v>12</v>
      </c>
      <c r="B190" s="4" t="s">
        <v>211</v>
      </c>
      <c r="C190" s="4" t="s">
        <v>217</v>
      </c>
      <c r="D190" s="5" t="s">
        <v>9</v>
      </c>
      <c r="E190" s="6">
        <v>5</v>
      </c>
      <c r="F190" s="7">
        <v>4</v>
      </c>
      <c r="G190" s="7">
        <v>0</v>
      </c>
      <c r="H190" s="7">
        <v>3.996</v>
      </c>
      <c r="I190" s="8">
        <v>18</v>
      </c>
      <c r="J190" s="8">
        <f t="shared" si="4"/>
        <v>71.927999999999997</v>
      </c>
    </row>
    <row r="191" spans="1:10" x14ac:dyDescent="0.25">
      <c r="A191" s="4" t="s">
        <v>12</v>
      </c>
      <c r="B191" s="4" t="s">
        <v>211</v>
      </c>
      <c r="C191" s="4" t="s">
        <v>218</v>
      </c>
      <c r="D191" s="5" t="s">
        <v>9</v>
      </c>
      <c r="E191" s="6">
        <v>5</v>
      </c>
      <c r="F191" s="7">
        <v>3.5</v>
      </c>
      <c r="G191" s="7">
        <v>3.4209999999999998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12</v>
      </c>
      <c r="B192" s="4" t="s">
        <v>211</v>
      </c>
      <c r="C192" s="4" t="s">
        <v>219</v>
      </c>
      <c r="D192" s="5" t="s">
        <v>9</v>
      </c>
      <c r="E192" s="6">
        <v>5</v>
      </c>
      <c r="F192" s="7">
        <v>3.5</v>
      </c>
      <c r="G192" s="7">
        <v>3.2679999999999998</v>
      </c>
      <c r="H192" s="7">
        <v>0</v>
      </c>
      <c r="I192" s="8">
        <v>0</v>
      </c>
      <c r="J192" s="8">
        <f t="shared" si="4"/>
        <v>0</v>
      </c>
    </row>
    <row r="193" spans="1:10" x14ac:dyDescent="0.25">
      <c r="A193" s="4" t="s">
        <v>12</v>
      </c>
      <c r="B193" s="4" t="s">
        <v>211</v>
      </c>
      <c r="C193" s="4" t="s">
        <v>220</v>
      </c>
      <c r="D193" s="5" t="s">
        <v>9</v>
      </c>
      <c r="E193" s="6">
        <v>5</v>
      </c>
      <c r="F193" s="7">
        <v>2.9780000000000002</v>
      </c>
      <c r="G193" s="7">
        <v>2.7989999999999999</v>
      </c>
      <c r="H193" s="7">
        <v>0</v>
      </c>
      <c r="I193" s="8">
        <v>0</v>
      </c>
      <c r="J193" s="8">
        <f t="shared" si="4"/>
        <v>0</v>
      </c>
    </row>
    <row r="194" spans="1:10" x14ac:dyDescent="0.25">
      <c r="A194" s="4" t="s">
        <v>12</v>
      </c>
      <c r="B194" s="4" t="s">
        <v>211</v>
      </c>
      <c r="C194" s="4" t="s">
        <v>221</v>
      </c>
      <c r="D194" s="5" t="s">
        <v>9</v>
      </c>
      <c r="E194" s="6">
        <v>5</v>
      </c>
      <c r="F194" s="7">
        <v>0.5</v>
      </c>
      <c r="G194" s="7">
        <v>0.5</v>
      </c>
      <c r="H194" s="7">
        <v>0</v>
      </c>
      <c r="I194" s="8">
        <v>0</v>
      </c>
      <c r="J194" s="8">
        <f t="shared" si="4"/>
        <v>0</v>
      </c>
    </row>
    <row r="195" spans="1:10" x14ac:dyDescent="0.25">
      <c r="A195" s="4" t="s">
        <v>12</v>
      </c>
      <c r="B195" s="4" t="s">
        <v>211</v>
      </c>
      <c r="C195" s="4" t="s">
        <v>222</v>
      </c>
      <c r="D195" s="5" t="s">
        <v>9</v>
      </c>
      <c r="E195" s="6">
        <v>5</v>
      </c>
      <c r="F195" s="7">
        <v>0.5</v>
      </c>
      <c r="G195" s="7">
        <v>0.43099999999999999</v>
      </c>
      <c r="H195" s="7">
        <v>0</v>
      </c>
      <c r="I195" s="8">
        <v>0</v>
      </c>
      <c r="J195" s="8">
        <f t="shared" si="4"/>
        <v>0</v>
      </c>
    </row>
    <row r="196" spans="1:10" x14ac:dyDescent="0.25">
      <c r="A196" s="4" t="s">
        <v>12</v>
      </c>
      <c r="B196" s="4" t="s">
        <v>211</v>
      </c>
      <c r="C196" s="4" t="s">
        <v>223</v>
      </c>
      <c r="D196" s="5" t="s">
        <v>9</v>
      </c>
      <c r="E196" s="6">
        <v>5</v>
      </c>
      <c r="F196" s="7">
        <v>2.4990000000000001</v>
      </c>
      <c r="G196" s="7">
        <v>2.3490000000000002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12</v>
      </c>
      <c r="B197" s="4" t="s">
        <v>211</v>
      </c>
      <c r="C197" s="4" t="s">
        <v>224</v>
      </c>
      <c r="D197" s="5" t="s">
        <v>9</v>
      </c>
      <c r="E197" s="6">
        <v>5</v>
      </c>
      <c r="F197" s="7">
        <v>4.7</v>
      </c>
      <c r="G197" s="7">
        <v>4.343</v>
      </c>
      <c r="H197" s="7">
        <v>0</v>
      </c>
      <c r="I197" s="8">
        <v>0</v>
      </c>
      <c r="J197" s="8">
        <f t="shared" si="4"/>
        <v>0</v>
      </c>
    </row>
    <row r="198" spans="1:10" x14ac:dyDescent="0.25">
      <c r="A198" s="4" t="s">
        <v>12</v>
      </c>
      <c r="B198" s="4" t="s">
        <v>211</v>
      </c>
      <c r="C198" s="4" t="s">
        <v>225</v>
      </c>
      <c r="D198" s="5" t="s">
        <v>9</v>
      </c>
      <c r="E198" s="6">
        <v>5</v>
      </c>
      <c r="F198" s="7">
        <v>11.863</v>
      </c>
      <c r="G198" s="7">
        <v>8.8339999999999996</v>
      </c>
      <c r="H198" s="7">
        <v>0</v>
      </c>
      <c r="I198" s="8">
        <v>0</v>
      </c>
      <c r="J198" s="8">
        <f t="shared" si="4"/>
        <v>0</v>
      </c>
    </row>
    <row r="199" spans="1:10" x14ac:dyDescent="0.25">
      <c r="A199" s="4" t="s">
        <v>12</v>
      </c>
      <c r="B199" s="4" t="s">
        <v>226</v>
      </c>
      <c r="C199" s="4" t="s">
        <v>227</v>
      </c>
      <c r="D199" s="5" t="s">
        <v>9</v>
      </c>
      <c r="E199" s="6">
        <v>5</v>
      </c>
      <c r="F199" s="7">
        <v>13.492000000000001</v>
      </c>
      <c r="G199" s="7">
        <v>13.492000000000001</v>
      </c>
      <c r="H199" s="7">
        <v>0</v>
      </c>
      <c r="I199" s="8">
        <v>0</v>
      </c>
      <c r="J199" s="8">
        <f t="shared" si="4"/>
        <v>0</v>
      </c>
    </row>
    <row r="200" spans="1:10" x14ac:dyDescent="0.25">
      <c r="A200" s="4" t="s">
        <v>12</v>
      </c>
      <c r="B200" s="4" t="s">
        <v>226</v>
      </c>
      <c r="C200" s="4" t="s">
        <v>228</v>
      </c>
      <c r="D200" s="5" t="s">
        <v>9</v>
      </c>
      <c r="E200" s="6">
        <v>5</v>
      </c>
      <c r="F200" s="7">
        <v>2.0009999999999999</v>
      </c>
      <c r="G200" s="7">
        <v>0</v>
      </c>
      <c r="H200" s="7">
        <v>2.0009999999999999</v>
      </c>
      <c r="I200" s="8">
        <v>18</v>
      </c>
      <c r="J200" s="8">
        <f t="shared" si="4"/>
        <v>36.018000000000001</v>
      </c>
    </row>
    <row r="201" spans="1:10" x14ac:dyDescent="0.25">
      <c r="A201" s="4" t="s">
        <v>12</v>
      </c>
      <c r="B201" s="4" t="s">
        <v>226</v>
      </c>
      <c r="C201" s="4" t="s">
        <v>229</v>
      </c>
      <c r="D201" s="5" t="s">
        <v>9</v>
      </c>
      <c r="E201" s="6">
        <v>5</v>
      </c>
      <c r="F201" s="7">
        <v>2.0009999999999999</v>
      </c>
      <c r="G201" s="7">
        <v>2.0009999999999999</v>
      </c>
      <c r="H201" s="7">
        <v>0</v>
      </c>
      <c r="I201" s="8">
        <v>0</v>
      </c>
      <c r="J201" s="8">
        <f t="shared" si="4"/>
        <v>0</v>
      </c>
    </row>
    <row r="202" spans="1:10" x14ac:dyDescent="0.25">
      <c r="A202" s="4" t="s">
        <v>12</v>
      </c>
      <c r="B202" s="4" t="s">
        <v>226</v>
      </c>
      <c r="C202" s="4" t="s">
        <v>230</v>
      </c>
      <c r="D202" s="5" t="s">
        <v>9</v>
      </c>
      <c r="E202" s="6">
        <v>7</v>
      </c>
      <c r="F202" s="7">
        <v>4.24</v>
      </c>
      <c r="G202" s="7">
        <v>0</v>
      </c>
      <c r="H202" s="7">
        <v>1.72</v>
      </c>
      <c r="I202" s="8">
        <v>18</v>
      </c>
      <c r="J202" s="8">
        <f t="shared" si="4"/>
        <v>30.96</v>
      </c>
    </row>
    <row r="203" spans="1:10" x14ac:dyDescent="0.25">
      <c r="A203" s="4" t="s">
        <v>12</v>
      </c>
      <c r="B203" s="4" t="s">
        <v>226</v>
      </c>
      <c r="C203" s="4" t="s">
        <v>231</v>
      </c>
      <c r="D203" s="5" t="s">
        <v>9</v>
      </c>
      <c r="E203" s="6">
        <v>7</v>
      </c>
      <c r="F203" s="7">
        <v>2.13</v>
      </c>
      <c r="G203" s="7">
        <v>0</v>
      </c>
      <c r="H203" s="7">
        <v>0.51900000000000002</v>
      </c>
      <c r="I203" s="8">
        <v>18</v>
      </c>
      <c r="J203" s="8">
        <f t="shared" si="4"/>
        <v>9.3420000000000005</v>
      </c>
    </row>
    <row r="204" spans="1:10" x14ac:dyDescent="0.25">
      <c r="A204" s="4" t="s">
        <v>12</v>
      </c>
      <c r="B204" s="4" t="s">
        <v>226</v>
      </c>
      <c r="C204" s="4" t="s">
        <v>232</v>
      </c>
      <c r="D204" s="5" t="s">
        <v>9</v>
      </c>
      <c r="E204" s="6">
        <v>7</v>
      </c>
      <c r="F204" s="7">
        <v>5.13</v>
      </c>
      <c r="G204" s="7">
        <v>0</v>
      </c>
      <c r="H204" s="7">
        <v>0.42</v>
      </c>
      <c r="I204" s="8">
        <v>18</v>
      </c>
      <c r="J204" s="8">
        <f t="shared" si="4"/>
        <v>7.56</v>
      </c>
    </row>
    <row r="205" spans="1:10" x14ac:dyDescent="0.25">
      <c r="A205" s="4" t="s">
        <v>12</v>
      </c>
      <c r="B205" s="4" t="s">
        <v>233</v>
      </c>
      <c r="C205" s="4" t="s">
        <v>234</v>
      </c>
      <c r="D205" s="5" t="s">
        <v>9</v>
      </c>
      <c r="E205" s="6">
        <v>7</v>
      </c>
      <c r="F205" s="7">
        <v>3.9620000000000002</v>
      </c>
      <c r="G205" s="7">
        <v>2.7970000000000002</v>
      </c>
      <c r="H205" s="7">
        <v>0</v>
      </c>
      <c r="I205" s="8">
        <v>0</v>
      </c>
      <c r="J205" s="8">
        <f t="shared" si="4"/>
        <v>0</v>
      </c>
    </row>
    <row r="206" spans="1:10" ht="15.75" thickBot="1" x14ac:dyDescent="0.3">
      <c r="A206" s="24" t="s">
        <v>93</v>
      </c>
      <c r="B206" s="17"/>
      <c r="C206" s="17"/>
      <c r="D206" s="25">
        <f>G206+H206</f>
        <v>149.06900000000002</v>
      </c>
      <c r="E206" s="18"/>
      <c r="F206" s="19">
        <f>SUM(F156:F205)</f>
        <v>176.64599999999996</v>
      </c>
      <c r="G206" s="19">
        <f>SUM(G156:G205)</f>
        <v>84.244000000000014</v>
      </c>
      <c r="H206" s="19">
        <f>SUM(H156:H205)</f>
        <v>64.825000000000017</v>
      </c>
      <c r="I206" s="20"/>
      <c r="J206" s="20">
        <f>SUM(J156:J205)</f>
        <v>1166.8500000000001</v>
      </c>
    </row>
    <row r="207" spans="1:10" ht="22.5" customHeight="1" thickBot="1" x14ac:dyDescent="0.3">
      <c r="A207" s="16" t="s">
        <v>245</v>
      </c>
      <c r="B207" s="21"/>
      <c r="C207" s="21"/>
      <c r="D207" s="27">
        <f>SUM(D206+D155+D143+D86)</f>
        <v>622.78199999999993</v>
      </c>
      <c r="E207" s="22"/>
      <c r="F207" s="23"/>
      <c r="G207" s="28">
        <f>SUM(G206+G155+G143+G86)</f>
        <v>413.1049999999999</v>
      </c>
      <c r="H207" s="28">
        <f>SUM(H206+H155+H143+H86)</f>
        <v>209.67700000000002</v>
      </c>
      <c r="I207" s="29"/>
      <c r="J207" s="29">
        <f>SUM(J206+J155+J143+J86)</f>
        <v>3774.1859999999997</v>
      </c>
    </row>
    <row r="208" spans="1:10" x14ac:dyDescent="0.25">
      <c r="E208" s="1"/>
      <c r="F208" s="2"/>
      <c r="G208" s="2"/>
      <c r="H208" s="2"/>
      <c r="I208" s="3"/>
      <c r="J208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78740157480314965" bottom="0.78740157480314965" header="0.51181102362204722" footer="0.51181102362204722"/>
  <pageSetup paperSize="9" scale="68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Stoyan Bozhinov</cp:lastModifiedBy>
  <cp:lastPrinted>2025-09-30T13:23:18Z</cp:lastPrinted>
  <dcterms:created xsi:type="dcterms:W3CDTF">2025-09-15T07:01:40Z</dcterms:created>
  <dcterms:modified xsi:type="dcterms:W3CDTF">2025-10-01T08:28:45Z</dcterms:modified>
</cp:coreProperties>
</file>